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6-2028\изменения апрель 2026\в совет изменения апрель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Лист2!$A$9:$F$459</definedName>
  </definedNames>
  <calcPr calcId="152511"/>
</workbook>
</file>

<file path=xl/calcChain.xml><?xml version="1.0" encoding="utf-8"?>
<calcChain xmlns="http://schemas.openxmlformats.org/spreadsheetml/2006/main">
  <c r="D347" i="2" l="1"/>
  <c r="D93" i="2"/>
  <c r="D284" i="2"/>
  <c r="D266" i="2"/>
  <c r="D73" i="2" l="1"/>
  <c r="D335" i="2"/>
  <c r="D308" i="2" l="1"/>
  <c r="F312" i="2"/>
  <c r="F311" i="2" s="1"/>
  <c r="F308" i="2" s="1"/>
  <c r="E312" i="2"/>
  <c r="E311" i="2" s="1"/>
  <c r="E308" i="2" s="1"/>
  <c r="D312" i="2"/>
  <c r="D311" i="2" s="1"/>
  <c r="D71" i="2" l="1"/>
  <c r="D212" i="2"/>
  <c r="D287" i="2" l="1"/>
  <c r="D351" i="2"/>
  <c r="D436" i="2"/>
  <c r="D435" i="2"/>
  <c r="D43" i="2" l="1"/>
  <c r="D59" i="2" l="1"/>
  <c r="D64" i="2"/>
  <c r="D61" i="2"/>
  <c r="D63" i="2"/>
  <c r="D326" i="2" l="1"/>
  <c r="F328" i="2"/>
  <c r="F327" i="2" s="1"/>
  <c r="F324" i="2" s="1"/>
  <c r="E328" i="2"/>
  <c r="E327" i="2" s="1"/>
  <c r="E324" i="2" s="1"/>
  <c r="D328" i="2"/>
  <c r="D327" i="2" s="1"/>
  <c r="E320" i="2"/>
  <c r="F322" i="2"/>
  <c r="F320" i="2" s="1"/>
  <c r="E322" i="2"/>
  <c r="E321" i="2" s="1"/>
  <c r="D322" i="2"/>
  <c r="D321" i="2" s="1"/>
  <c r="F321" i="2" l="1"/>
  <c r="E129" i="2"/>
  <c r="F145" i="2"/>
  <c r="F146" i="2"/>
  <c r="D146" i="2"/>
  <c r="D145" i="2" s="1"/>
  <c r="D107" i="2"/>
  <c r="D97" i="2"/>
  <c r="F83" i="2"/>
  <c r="D83" i="2"/>
  <c r="F82" i="2"/>
  <c r="D82" i="2"/>
  <c r="D48" i="2"/>
  <c r="F289" i="2"/>
  <c r="F288" i="2" s="1"/>
  <c r="F285" i="2" s="1"/>
  <c r="E289" i="2"/>
  <c r="E288" i="2" s="1"/>
  <c r="E285" i="2" s="1"/>
  <c r="D289" i="2"/>
  <c r="D288" i="2" s="1"/>
  <c r="D227" i="2"/>
  <c r="F232" i="2"/>
  <c r="F231" i="2" s="1"/>
  <c r="F225" i="2" s="1"/>
  <c r="E232" i="2"/>
  <c r="E231" i="2" s="1"/>
  <c r="E225" i="2" s="1"/>
  <c r="D232" i="2"/>
  <c r="D231" i="2" s="1"/>
  <c r="F89" i="2" l="1"/>
  <c r="F88" i="2" s="1"/>
  <c r="F85" i="2" s="1"/>
  <c r="D89" i="2"/>
  <c r="D88" i="2" s="1"/>
  <c r="F228" i="2" l="1"/>
  <c r="E229" i="2"/>
  <c r="E228" i="2" s="1"/>
  <c r="E224" i="2" s="1"/>
  <c r="F229" i="2"/>
  <c r="F234" i="2"/>
  <c r="E235" i="2"/>
  <c r="E234" i="2" s="1"/>
  <c r="F235" i="2"/>
  <c r="E238" i="2"/>
  <c r="E237" i="2" s="1"/>
  <c r="F238" i="2"/>
  <c r="F237" i="2" s="1"/>
  <c r="F224" i="2" s="1"/>
  <c r="F276" i="2"/>
  <c r="F273" i="2" s="1"/>
  <c r="E277" i="2"/>
  <c r="E276" i="2" s="1"/>
  <c r="E273" i="2" s="1"/>
  <c r="F277" i="2"/>
  <c r="D169" i="2" l="1"/>
  <c r="D167" i="2"/>
  <c r="D166" i="2" s="1"/>
  <c r="F142" i="2"/>
  <c r="D142" i="2"/>
  <c r="F160" i="2"/>
  <c r="D160" i="2"/>
  <c r="F164" i="2"/>
  <c r="F161" i="2" s="1"/>
  <c r="D164" i="2"/>
  <c r="F162" i="2"/>
  <c r="D162" i="2"/>
  <c r="E126" i="2"/>
  <c r="E125" i="2" s="1"/>
  <c r="D126" i="2"/>
  <c r="D125" i="2" s="1"/>
  <c r="D124" i="2" s="1"/>
  <c r="D127" i="2"/>
  <c r="E127" i="2"/>
  <c r="E122" i="2"/>
  <c r="D122" i="2"/>
  <c r="E121" i="2"/>
  <c r="E120" i="2" s="1"/>
  <c r="D121" i="2"/>
  <c r="D120" i="2" s="1"/>
  <c r="F117" i="2"/>
  <c r="E117" i="2"/>
  <c r="D117" i="2"/>
  <c r="F115" i="2"/>
  <c r="E116" i="2"/>
  <c r="E115" i="2" s="1"/>
  <c r="D116" i="2"/>
  <c r="D115" i="2" s="1"/>
  <c r="D114" i="2" s="1"/>
  <c r="F102" i="2"/>
  <c r="F101" i="2" s="1"/>
  <c r="D102" i="2"/>
  <c r="D101" i="2" s="1"/>
  <c r="F99" i="2"/>
  <c r="F98" i="2" s="1"/>
  <c r="D99" i="2"/>
  <c r="D98" i="2" s="1"/>
  <c r="F96" i="2"/>
  <c r="F95" i="2" s="1"/>
  <c r="E96" i="2"/>
  <c r="E95" i="2" s="1"/>
  <c r="D96" i="2"/>
  <c r="D95" i="2" s="1"/>
  <c r="F137" i="2"/>
  <c r="D137" i="2"/>
  <c r="F155" i="2"/>
  <c r="D155" i="2"/>
  <c r="D39" i="2"/>
  <c r="D397" i="2"/>
  <c r="D396" i="2" s="1"/>
  <c r="D395" i="2" s="1"/>
  <c r="F396" i="2"/>
  <c r="F395" i="2" s="1"/>
  <c r="E396" i="2"/>
  <c r="E395" i="2" s="1"/>
  <c r="F445" i="2"/>
  <c r="F444" i="2" s="1"/>
  <c r="E445" i="2"/>
  <c r="E444" i="2" s="1"/>
  <c r="D445" i="2"/>
  <c r="D444" i="2" s="1"/>
  <c r="F454" i="2"/>
  <c r="F453" i="2" s="1"/>
  <c r="D454" i="2"/>
  <c r="D453" i="2" s="1"/>
  <c r="F451" i="2"/>
  <c r="F450" i="2" s="1"/>
  <c r="D451" i="2"/>
  <c r="D450" i="2" s="1"/>
  <c r="F448" i="2"/>
  <c r="F447" i="2" s="1"/>
  <c r="D448" i="2"/>
  <c r="D447" i="2" s="1"/>
  <c r="E114" i="2" l="1"/>
  <c r="E94" i="2" s="1"/>
  <c r="E124" i="2"/>
  <c r="D119" i="2"/>
  <c r="D161" i="2"/>
  <c r="E119" i="2"/>
  <c r="F114" i="2"/>
  <c r="D238" i="2"/>
  <c r="D237" i="2" s="1"/>
  <c r="D235" i="2"/>
  <c r="D234" i="2" s="1"/>
  <c r="D229" i="2"/>
  <c r="D228" i="2"/>
  <c r="D277" i="2"/>
  <c r="D276" i="2" s="1"/>
  <c r="D214" i="2"/>
  <c r="D132" i="2"/>
  <c r="D181" i="2"/>
  <c r="D198" i="2"/>
  <c r="D196" i="2"/>
  <c r="D193" i="2"/>
  <c r="D179" i="2"/>
  <c r="D24" i="2"/>
  <c r="D383" i="2"/>
  <c r="D380" i="2"/>
  <c r="D19" i="2"/>
  <c r="D223" i="2"/>
  <c r="D249" i="2"/>
  <c r="D247" i="2"/>
  <c r="D245" i="2"/>
  <c r="D389" i="2"/>
  <c r="D386" i="2"/>
  <c r="D81" i="2"/>
  <c r="D372" i="2"/>
  <c r="D369" i="2"/>
  <c r="D439" i="2"/>
  <c r="D438" i="2" s="1"/>
  <c r="D433" i="2"/>
  <c r="D432" i="2" s="1"/>
  <c r="D442" i="2"/>
  <c r="D441" i="2" s="1"/>
  <c r="D431" i="2"/>
  <c r="D134" i="2" l="1"/>
  <c r="F143" i="2" l="1"/>
  <c r="D143" i="2"/>
  <c r="F156" i="2"/>
  <c r="D156" i="2"/>
  <c r="F151" i="2"/>
  <c r="F150" i="2"/>
  <c r="D150" i="2"/>
  <c r="D151" i="2"/>
  <c r="F138" i="2"/>
  <c r="D138" i="2"/>
  <c r="D133" i="2"/>
  <c r="D374" i="2" l="1"/>
  <c r="D346" i="2" l="1"/>
  <c r="D345" i="2" s="1"/>
  <c r="D315" i="2"/>
  <c r="D314" i="2" s="1"/>
  <c r="D265" i="2"/>
  <c r="D264" i="2" s="1"/>
  <c r="D343" i="2"/>
  <c r="D342" i="2" s="1"/>
  <c r="D340" i="2"/>
  <c r="D339" i="2" s="1"/>
  <c r="D271" i="2"/>
  <c r="D270" i="2" s="1"/>
  <c r="D331" i="2"/>
  <c r="D330" i="2" s="1"/>
  <c r="D86" i="2"/>
  <c r="D85" i="2" s="1"/>
  <c r="D320" i="2"/>
  <c r="D283" i="2"/>
  <c r="D282" i="2" s="1"/>
  <c r="D309" i="2"/>
  <c r="D92" i="2"/>
  <c r="D91" i="2" s="1"/>
  <c r="D68" i="2"/>
  <c r="D366" i="2"/>
  <c r="D391" i="2"/>
  <c r="D357" i="2"/>
  <c r="D414" i="2"/>
  <c r="D75" i="2" l="1"/>
  <c r="D325" i="2" l="1"/>
  <c r="D324" i="2" s="1"/>
  <c r="D188" i="2" l="1"/>
  <c r="D370" i="2"/>
  <c r="F159" i="2"/>
  <c r="F158" i="2" s="1"/>
  <c r="D159" i="2"/>
  <c r="D158" i="2" s="1"/>
  <c r="F154" i="2"/>
  <c r="F153" i="2" s="1"/>
  <c r="D154" i="2"/>
  <c r="D153" i="2" s="1"/>
  <c r="D38" i="2"/>
  <c r="D37" i="2" s="1"/>
  <c r="D36" i="2" s="1"/>
  <c r="F399" i="2"/>
  <c r="F398" i="2" s="1"/>
  <c r="D399" i="2"/>
  <c r="D398" i="2" s="1"/>
  <c r="D365" i="2"/>
  <c r="D364" i="2" s="1"/>
  <c r="D390" i="2"/>
  <c r="D388" i="2"/>
  <c r="D354" i="2"/>
  <c r="D353" i="2" s="1"/>
  <c r="D352" i="2" s="1"/>
  <c r="F353" i="2"/>
  <c r="F352" i="2" s="1"/>
  <c r="E353" i="2"/>
  <c r="E352" i="2" s="1"/>
  <c r="D359" i="2"/>
  <c r="D358" i="2" s="1"/>
  <c r="D356" i="2"/>
  <c r="D355" i="2" s="1"/>
  <c r="D362" i="2"/>
  <c r="D361" i="2" s="1"/>
  <c r="D385" i="2"/>
  <c r="D384" i="2" s="1"/>
  <c r="E393" i="2"/>
  <c r="E392" i="2" s="1"/>
  <c r="D393" i="2"/>
  <c r="D392" i="2" s="1"/>
  <c r="D376" i="2"/>
  <c r="D375" i="2" s="1"/>
  <c r="D74" i="2"/>
  <c r="D387" i="2" l="1"/>
  <c r="D371" i="2"/>
  <c r="D373" i="2"/>
  <c r="E427" i="2"/>
  <c r="E426" i="2" s="1"/>
  <c r="E351" i="2" s="1"/>
  <c r="E459" i="2" s="1"/>
  <c r="D457" i="2"/>
  <c r="D456" i="2" s="1"/>
  <c r="D430" i="2"/>
  <c r="D429" i="2" s="1"/>
  <c r="D427" i="2"/>
  <c r="D426" i="2" s="1"/>
  <c r="D424" i="2"/>
  <c r="D423" i="2" s="1"/>
  <c r="D421" i="2"/>
  <c r="D419" i="2"/>
  <c r="D416" i="2"/>
  <c r="D415" i="2" s="1"/>
  <c r="D413" i="2"/>
  <c r="D412" i="2" s="1"/>
  <c r="D410" i="2"/>
  <c r="D409" i="2" s="1"/>
  <c r="D407" i="2"/>
  <c r="D405" i="2"/>
  <c r="D402" i="2"/>
  <c r="D401" i="2" s="1"/>
  <c r="D382" i="2"/>
  <c r="D381" i="2" s="1"/>
  <c r="D379" i="2"/>
  <c r="D378" i="2" s="1"/>
  <c r="D368" i="2"/>
  <c r="D367" i="2"/>
  <c r="D349" i="2"/>
  <c r="D348" i="2" s="1"/>
  <c r="D337" i="2"/>
  <c r="D336" i="2" s="1"/>
  <c r="D334" i="2"/>
  <c r="D333" i="2" s="1"/>
  <c r="D318" i="2"/>
  <c r="D317" i="2" s="1"/>
  <c r="D306" i="2"/>
  <c r="D304" i="2"/>
  <c r="D301" i="2"/>
  <c r="D300" i="2" s="1"/>
  <c r="D298" i="2"/>
  <c r="D297" i="2" s="1"/>
  <c r="D295" i="2"/>
  <c r="D294" i="2" s="1"/>
  <c r="D292" i="2"/>
  <c r="D291" i="2" s="1"/>
  <c r="D286" i="2"/>
  <c r="D285" i="2" s="1"/>
  <c r="D280" i="2"/>
  <c r="D279" i="2" s="1"/>
  <c r="D274" i="2"/>
  <c r="D273" i="2" s="1"/>
  <c r="D268" i="2"/>
  <c r="D267" i="2" s="1"/>
  <c r="D262" i="2"/>
  <c r="D261" i="2" s="1"/>
  <c r="D259" i="2"/>
  <c r="D258" i="2" s="1"/>
  <c r="D256" i="2"/>
  <c r="D255" i="2" s="1"/>
  <c r="D253" i="2"/>
  <c r="D252" i="2" s="1"/>
  <c r="D248" i="2"/>
  <c r="D246" i="2"/>
  <c r="D244" i="2"/>
  <c r="D241" i="2"/>
  <c r="D240" i="2" s="1"/>
  <c r="D226" i="2"/>
  <c r="D225" i="2" s="1"/>
  <c r="D222" i="2"/>
  <c r="D221" i="2" s="1"/>
  <c r="D220" i="2" s="1"/>
  <c r="D218" i="2"/>
  <c r="D217" i="2" s="1"/>
  <c r="D215" i="2"/>
  <c r="D213" i="2"/>
  <c r="D211" i="2"/>
  <c r="D207" i="2"/>
  <c r="D206" i="2" s="1"/>
  <c r="D204" i="2"/>
  <c r="D203" i="2" s="1"/>
  <c r="D201" i="2"/>
  <c r="D199" i="2"/>
  <c r="D197" i="2"/>
  <c r="D195" i="2"/>
  <c r="D192" i="2"/>
  <c r="D191" i="2" s="1"/>
  <c r="D189" i="2"/>
  <c r="D185" i="2"/>
  <c r="D183" i="2"/>
  <c r="D180" i="2"/>
  <c r="D178" i="2"/>
  <c r="D173" i="2"/>
  <c r="D172" i="2" s="1"/>
  <c r="D149" i="2"/>
  <c r="D148" i="2" s="1"/>
  <c r="D141" i="2"/>
  <c r="D140" i="2" s="1"/>
  <c r="D136" i="2"/>
  <c r="D135" i="2" s="1"/>
  <c r="D131" i="2"/>
  <c r="D130" i="2" s="1"/>
  <c r="D112" i="2"/>
  <c r="D111" i="2" s="1"/>
  <c r="D109" i="2"/>
  <c r="D108" i="2" s="1"/>
  <c r="D106" i="2"/>
  <c r="D105" i="2" s="1"/>
  <c r="D80" i="2"/>
  <c r="D79" i="2" s="1"/>
  <c r="D77" i="2"/>
  <c r="D76" i="2" s="1"/>
  <c r="D72" i="2"/>
  <c r="D70" i="2"/>
  <c r="D66" i="2"/>
  <c r="D62" i="2"/>
  <c r="D60" i="2"/>
  <c r="D57" i="2"/>
  <c r="D56" i="2" s="1"/>
  <c r="D54" i="2"/>
  <c r="D52" i="2"/>
  <c r="D51" i="2" s="1"/>
  <c r="D49" i="2"/>
  <c r="D47" i="2"/>
  <c r="D42" i="2"/>
  <c r="D41" i="2"/>
  <c r="D40" i="2" s="1"/>
  <c r="D34" i="2"/>
  <c r="D33" i="2" s="1"/>
  <c r="D31" i="2"/>
  <c r="D29" i="2" s="1"/>
  <c r="D27" i="2"/>
  <c r="D25" i="2"/>
  <c r="D23" i="2"/>
  <c r="D20" i="2"/>
  <c r="D18" i="2"/>
  <c r="D14" i="2"/>
  <c r="D13" i="2" s="1"/>
  <c r="D12" i="2" s="1"/>
  <c r="D129" i="2" l="1"/>
  <c r="D22" i="2"/>
  <c r="D17" i="2"/>
  <c r="D182" i="2"/>
  <c r="D194" i="2"/>
  <c r="D187" i="2" s="1"/>
  <c r="D418" i="2"/>
  <c r="D46" i="2"/>
  <c r="D69" i="2"/>
  <c r="D171" i="2"/>
  <c r="D210" i="2"/>
  <c r="D209" i="2" s="1"/>
  <c r="D243" i="2"/>
  <c r="D224" i="2" s="1"/>
  <c r="D45" i="2"/>
  <c r="D251" i="2"/>
  <c r="D250" i="2" s="1"/>
  <c r="D303" i="2"/>
  <c r="D404" i="2"/>
  <c r="D30" i="2"/>
  <c r="D104" i="2"/>
  <c r="D94" i="2" l="1"/>
  <c r="D16" i="2"/>
  <c r="D11" i="2" s="1"/>
  <c r="D10" i="2" s="1"/>
  <c r="D44" i="2"/>
  <c r="D459" i="2" l="1"/>
  <c r="F457" i="2"/>
  <c r="F456" i="2" s="1"/>
  <c r="F419" i="2" l="1"/>
  <c r="F185" i="2" l="1"/>
  <c r="F112" i="2"/>
  <c r="F111" i="2" s="1"/>
  <c r="F149" i="2" l="1"/>
  <c r="F148" i="2" s="1"/>
  <c r="F215" i="2" l="1"/>
  <c r="F306" i="2"/>
  <c r="F182" i="2"/>
  <c r="F218" i="2"/>
  <c r="F217" i="2" s="1"/>
  <c r="F106" i="2"/>
  <c r="F105" i="2" s="1"/>
  <c r="F141" i="2"/>
  <c r="F140" i="2" s="1"/>
  <c r="F136" i="2"/>
  <c r="F109" i="2"/>
  <c r="F108" i="2" s="1"/>
  <c r="F188" i="2"/>
  <c r="F207" i="2"/>
  <c r="F206" i="2" s="1"/>
  <c r="F204" i="2"/>
  <c r="F203" i="2" s="1"/>
  <c r="F189" i="2"/>
  <c r="F424" i="2"/>
  <c r="F423" i="2" s="1"/>
  <c r="F405" i="2"/>
  <c r="F301" i="2"/>
  <c r="F300" i="2" s="1"/>
  <c r="F135" i="2" l="1"/>
  <c r="F129" i="2" s="1"/>
  <c r="F104" i="2"/>
  <c r="F209" i="2"/>
  <c r="F187" i="2"/>
  <c r="F94" i="2" l="1"/>
  <c r="F304" i="2"/>
  <c r="F303" i="2" s="1"/>
  <c r="F298" i="2"/>
  <c r="F297" i="2" s="1"/>
  <c r="F54" i="2"/>
  <c r="F416" i="2" l="1"/>
  <c r="F415" i="2" s="1"/>
  <c r="F201" i="2"/>
  <c r="F421" i="2"/>
  <c r="F418" i="2" s="1"/>
  <c r="F27" i="2" l="1"/>
  <c r="F410" i="2"/>
  <c r="F409" i="2" s="1"/>
  <c r="F407" i="2"/>
  <c r="F404" i="2" s="1"/>
  <c r="F402" i="2"/>
  <c r="F401" i="2" s="1"/>
  <c r="F351" i="2" s="1"/>
  <c r="F57" i="2"/>
  <c r="F56" i="2" s="1"/>
  <c r="F52" i="2"/>
  <c r="F51" i="2" s="1"/>
  <c r="F45" i="2" s="1"/>
  <c r="F44" i="2" s="1"/>
  <c r="F49" i="2"/>
  <c r="F31" i="2"/>
  <c r="F29" i="2" s="1"/>
  <c r="F459" i="2" l="1"/>
  <c r="F30" i="2"/>
</calcChain>
</file>

<file path=xl/sharedStrings.xml><?xml version="1.0" encoding="utf-8"?>
<sst xmlns="http://schemas.openxmlformats.org/spreadsheetml/2006/main" count="1222" uniqueCount="365">
  <si>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</si>
  <si>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</si>
  <si>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</si>
  <si>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</si>
  <si>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</si>
  <si>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</si>
  <si>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</si>
  <si>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</si>
  <si>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</si>
  <si>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</si>
  <si>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</si>
  <si>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</si>
  <si>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</si>
  <si>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</si>
  <si>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</si>
  <si>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</si>
  <si>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</si>
  <si>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</si>
  <si>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</si>
  <si>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</si>
  <si>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</si>
  <si>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</si>
  <si>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</si>
  <si>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</si>
  <si>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</si>
  <si>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</si>
  <si>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</si>
  <si>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</si>
  <si>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</si>
  <si>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</si>
  <si>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</si>
  <si>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</si>
  <si>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</si>
  <si>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</si>
  <si>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</si>
  <si>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</si>
  <si>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</si>
  <si>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</si>
  <si>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</si>
  <si>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</si>
  <si>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</si>
  <si>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</si>
  <si>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</si>
  <si>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</si>
  <si>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</si>
  <si>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</si>
  <si>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</si>
  <si>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</si>
  <si>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</si>
  <si>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</si>
  <si>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500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</si>
  <si>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</si>
  <si>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</si>
  <si>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</si>
  <si>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</si>
  <si>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</si>
  <si>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</si>
  <si>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</si>
  <si>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</si>
  <si>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</si>
  <si>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</si>
  <si>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</si>
  <si>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</si>
  <si>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</si>
  <si>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</si>
  <si>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</si>
  <si>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</si>
  <si>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</si>
  <si>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</si>
  <si>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</si>
  <si>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</si>
  <si>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</si>
  <si>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</si>
  <si>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</si>
  <si>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</si>
  <si>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</si>
  <si>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</si>
  <si>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</si>
  <si>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</si>
  <si>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</si>
  <si>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</si>
  <si>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</si>
  <si>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</si>
  <si>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</si>
  <si>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</si>
  <si>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</si>
  <si>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</si>
  <si>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</si>
  <si>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</si>
  <si>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</si>
  <si>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</si>
  <si>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</si>
  <si>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</si>
  <si>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</si>
  <si>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</si>
  <si>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</si>
  <si>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</si>
  <si>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</si>
  <si>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</si>
  <si>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</si>
  <si>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</si>
  <si>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</si>
  <si>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</si>
  <si>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</si>
  <si>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</si>
  <si>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</si>
  <si>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</si>
  <si>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</si>
  <si>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</si>
  <si>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</si>
  <si>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</si>
  <si>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</si>
  <si>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</si>
  <si>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</si>
  <si>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</si>
  <si>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</si>
  <si>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</si>
  <si>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</si>
  <si>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</si>
  <si>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</si>
  <si>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</si>
  <si>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</si>
  <si>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</si>
  <si>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</si>
  <si>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</si>
  <si>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</si>
  <si>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</si>
  <si>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</si>
  <si>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</si>
  <si>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</si>
  <si>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</si>
  <si>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</si>
  <si>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</si>
  <si>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</si>
  <si>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</si>
  <si>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</si>
  <si>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</si>
  <si>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</si>
  <si>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</si>
  <si>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</si>
  <si>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</si>
  <si>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</si>
  <si>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</si>
  <si>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</si>
  <si>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</si>
  <si>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</si>
  <si>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</si>
  <si>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</si>
  <si>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</si>
  <si>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</si>
  <si>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</si>
  <si>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</si>
  <si>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</si>
  <si>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</si>
  <si>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</si>
  <si>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</si>
  <si>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</si>
  <si>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</si>
  <si>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</si>
  <si>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</si>
  <si>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</si>
  <si>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</si>
  <si>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</si>
  <si>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</si>
  <si>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</si>
  <si>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</si>
  <si>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</si>
  <si>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</si>
  <si>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</si>
  <si>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</si>
  <si>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</si>
  <si>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</si>
  <si>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</si>
  <si>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</si>
  <si>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</si>
  <si>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</si>
  <si>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</si>
  <si>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</si>
  <si>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</si>
  <si>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</si>
  <si>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</si>
  <si>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</si>
  <si>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</si>
  <si>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</si>
  <si>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</si>
  <si>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</si>
  <si>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</si>
  <si>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</si>
  <si>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</si>
  <si>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</si>
  <si>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</si>
  <si>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10 0 01</t>
  </si>
  <si>
    <t>10 1 01</t>
  </si>
  <si>
    <t>10 1 01 07900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</si>
  <si>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</si>
  <si>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</si>
  <si>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</si>
  <si>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</si>
  <si>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</si>
  <si>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</si>
  <si>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88 0 00 77265</t>
  </si>
  <si>
    <t>88 0 00 79265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</si>
  <si>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</si>
  <si>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</si>
  <si>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</si>
  <si>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</si>
  <si>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</si>
  <si>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</si>
  <si>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</si>
  <si>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</si>
  <si>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</si>
  <si>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</si>
  <si>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</si>
  <si>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</si>
  <si>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</si>
  <si>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</si>
  <si>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</si>
  <si>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</si>
  <si>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</si>
  <si>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</si>
  <si>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</si>
  <si>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</si>
  <si>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</si>
  <si>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</si>
  <si>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</si>
  <si>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</si>
  <si>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</si>
  <si>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в том числе за счет средств федерального бюджета </t>
  </si>
  <si>
    <t>в том числе за счет средств Краевого бюджета</t>
  </si>
  <si>
    <t>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на 2026 год</t>
  </si>
  <si>
    <t>Субсидия бюджетам муниципальных районов, муниципальных и городских округов на реализацию мероприятий, относящихся к благоустройству территорий, закрепленных за соответствующими общеобразовательными организациями и образовательными организациями, осуществляющими образовательную деятельность по образовательным программам дошкольного образования на 2026 год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</si>
  <si>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</si>
  <si>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</si>
  <si>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88 0 01 SД016</t>
  </si>
  <si>
    <t>Содержание автомобильные дорог общего пользования местного значения и искуственных сооружений на них</t>
  </si>
  <si>
    <t>Председатель представительного органа муниципального образования</t>
  </si>
  <si>
    <t>88 0 00 21100</t>
  </si>
  <si>
    <t>Субвенции бюджетам субъектов Российской Федерации на осуществление первичного воинского учета органов местного самоуправления поселений, муниципальных и городских округов</t>
  </si>
  <si>
    <t>88 0 00 51180</t>
  </si>
  <si>
    <t>88 0 00 24799</t>
  </si>
  <si>
    <t>Подготовка проектов межевания земельных участков и на проведение кадастровых работ</t>
  </si>
  <si>
    <t>88 0 00 L5990</t>
  </si>
  <si>
    <t>Осуществление мероприятий по обеспечению безопасности людей на водных объектах, охране их жизни и здоровья</t>
  </si>
  <si>
    <t>88 0 00 00525</t>
  </si>
  <si>
    <t>Организация ритуальных услуг и содержание мест захоронения</t>
  </si>
  <si>
    <t>Сохранение, использование и популяризация объектов культурного наследия(памятников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</t>
  </si>
  <si>
    <t>88 0 00 00523</t>
  </si>
  <si>
    <t>88 0 00 00524</t>
  </si>
  <si>
    <t>Субсидия бюджетам муниципальных образований Забайкальского края –победителей Всероссийского конкурса лучших проектов создания комфортной городской среды</t>
  </si>
  <si>
    <t>88 0 И4 54240</t>
  </si>
  <si>
    <t>88 0 00 29900</t>
  </si>
  <si>
    <t>Организация водоснабжения населения путем подвоза питьевой воды населению</t>
  </si>
  <si>
    <t>88 0 00 00526</t>
  </si>
  <si>
    <t>Обеспечение жильем молодых семей, проживающих на территории городского поселения «Нерчинское» в 2026 году</t>
  </si>
  <si>
    <t>24</t>
  </si>
  <si>
    <t>24 00 1 07900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</si>
  <si>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</si>
  <si>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</si>
  <si>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</si>
  <si>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03 2 01 L5764</t>
  </si>
  <si>
    <t>Комплексное развитие сельских территорий муниципального района "Нерчинский район" на 2020-2026 годы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</si>
  <si>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</si>
  <si>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08 2Ю653030</t>
  </si>
  <si>
    <t>Обеспечение бесплатным питанием детей из многодетных семей, обучающихся в 5-11 классах в муниципальных общеобразовательных организациях Забайкальского края</t>
  </si>
  <si>
    <t>08 2 0171217</t>
  </si>
  <si>
    <t>На обеспечение бесплатным питанием инвалидов (детей – инвалидов), не имеющих статуса «обучающийся с ограниченными возможностями здоровья», обучающихся в муниципальных общеобразовательных организациях Забайкальского края на 2026 год</t>
  </si>
  <si>
    <t>08 2 0171229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</si>
  <si>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</si>
  <si>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</si>
  <si>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08 2 Ю651790</t>
  </si>
  <si>
    <t>08 2 Ю650500</t>
  </si>
  <si>
    <t>Профилактика терроризма и экстремизма на территории муниципального района "Нерчинский район" на 2020-2026 годы</t>
  </si>
  <si>
    <t>Организация обеспечения теплоснобжения и водоснабжения</t>
  </si>
  <si>
    <t>Распределение  бюджетных ассигнований по целевым статьям (муниципальным программам округа и непрограммным направлениям деятельности), группам и подгруппам видов расходов классификации расходов бюджета на 2026 год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</si>
  <si>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</si>
  <si>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</si>
  <si>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«Развитие культуры в муниципальном районе "Нерчинский район на 2021-2026 годы»</t>
  </si>
  <si>
    <t>Подпрограмма "Развитие культуры на территории МР "Нерчинский район" на 2021-2026 годы"</t>
  </si>
  <si>
    <t>Подпрограмма "Развитие туризма на территории муниципального района "Нерчинский район" на 2021-2026гг."</t>
  </si>
  <si>
    <t>Подрограмма "Обеспечение деятельности учреждений культуры и дополнительного образования в сфере культуры МР "Нерчинский район" на 2021-2026 гг.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</si>
  <si>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</si>
  <si>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</si>
  <si>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</si>
  <si>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07 0 00 007960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</si>
  <si>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</si>
  <si>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>20 0 00 S4905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</si>
  <si>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</si>
  <si>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</si>
  <si>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>16 0 00 07931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</si>
  <si>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</si>
  <si>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</si>
  <si>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</si>
  <si>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</si>
  <si>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>06 0 00 07970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</si>
  <si>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</si>
  <si>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</si>
  <si>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</si>
  <si>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25 0 00 07991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</si>
  <si>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</si>
  <si>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</si>
  <si>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13 0 00 07971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</si>
  <si>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</si>
  <si>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</si>
  <si>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28 0 01 07900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</si>
  <si>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</si>
  <si>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29 0 0 07950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</si>
  <si>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</si>
  <si>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>11 0 00 07930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</si>
  <si>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</si>
  <si>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21 00 0 07980</t>
  </si>
  <si>
    <t>30</t>
  </si>
  <si>
    <t>30 0 00 07940</t>
  </si>
  <si>
    <t>29</t>
  </si>
  <si>
    <t xml:space="preserve">ПРИЛОЖЕНИЕ № 11                                                                                                       к решению Совета Нерчинского муниципального округа                                                 от "25" декабря  2025 г.   № 102   "О бюджете Нерчинского муниципального округа" на 2026 год и плановый период 2027 и 2028 годов "         </t>
  </si>
  <si>
    <t>Реализация мероприятий по ликвидации мест несанкционированного размещения отходов</t>
  </si>
  <si>
    <t>88 0 00 17264</t>
  </si>
  <si>
    <t>88 000 П8050</t>
  </si>
  <si>
    <t>350</t>
  </si>
  <si>
    <t>Выполнение других обязательств муниицпального района</t>
  </si>
  <si>
    <t>Поощрение работников, занимающихся обеспечением по привлечению граждан на военную службу</t>
  </si>
  <si>
    <t>14 0 01 L1330</t>
  </si>
  <si>
    <t>10 0 0 1L4670</t>
  </si>
  <si>
    <t>10 0 Я5 54540</t>
  </si>
  <si>
    <t>10 0 Я5 53490</t>
  </si>
  <si>
    <t>Осуществление капитального ремонта объектов спортивной инфраструктуры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</si>
  <si>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</si>
  <si>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модельных муниципальных библиотек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</si>
  <si>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</si>
  <si>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Премии и гранты</t>
  </si>
  <si>
    <t>Создание, обустройство и содержание мест (площадок) накопления твердых коммунальных отходов, в том числе закупка контейнеров</t>
  </si>
  <si>
    <t xml:space="preserve">Разработка ПСД в целях реализации мероприятий, направленных на ликвидацию мест несанкционированного размещения отходов производства и потребления </t>
  </si>
  <si>
    <t>88 0 00 77295</t>
  </si>
  <si>
    <t>88 0 00 77296</t>
  </si>
  <si>
    <t>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</si>
  <si>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SД017</t>
  </si>
  <si>
    <t>88 0 00 L4970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</si>
  <si>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</si>
  <si>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08 1 Я1 53150</t>
  </si>
  <si>
    <t>08 1 01 7123Г</t>
  </si>
  <si>
    <t>08 2 017121Г</t>
  </si>
  <si>
    <t>08 2 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</si>
  <si>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</si>
  <si>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41596,9</t>
  </si>
  <si>
    <t>06 0 00 SД017</t>
  </si>
  <si>
    <t>Поддержка отрасли культуры (государственная поддержка лучших сельских учреждений культуры) (комплектовние книжных фондов)</t>
  </si>
  <si>
    <t>10 0 0 1L5190</t>
  </si>
  <si>
    <t>110,5</t>
  </si>
  <si>
    <t>Реализация мероприятий по модернизации коммунальной инфраструктуры</t>
  </si>
  <si>
    <t>17 0 И3 51540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</si>
  <si>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</si>
  <si>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>05 0 01 78186</t>
  </si>
  <si>
    <t>08 1 Я1 А3151</t>
  </si>
  <si>
    <t>08 1 Я1 А3153</t>
  </si>
  <si>
    <t>08 2 01 78186</t>
  </si>
  <si>
    <t>88 0 00 63900</t>
  </si>
  <si>
    <t>Реализация мероприятий по обеспечению жильем молодых семей</t>
  </si>
  <si>
    <t>23 0 01 L4970</t>
  </si>
  <si>
    <t>359,3</t>
  </si>
  <si>
    <t>24 0 01 L4970</t>
  </si>
  <si>
    <t>2681,3</t>
  </si>
  <si>
    <t>Разработка правил землепользования и застройки на территории муниципального района "Нерчинский района"</t>
  </si>
  <si>
    <t>88 0 00 07440</t>
  </si>
  <si>
    <t>20 0 И3 51540</t>
  </si>
  <si>
    <t>27493,8</t>
  </si>
  <si>
    <t>2973,8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</si>
</sst>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52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distributed" wrapText="1"/>
    </xf>
    <xf numFmtId="0" fontId="12" fillId="0" borderId="1" xfId="2" applyFont="1" applyFill="1" applyBorder="1" applyAlignment="1">
      <alignment vertical="distributed" wrapText="1"/>
    </xf>
    <xf numFmtId="4" fontId="12" fillId="0" borderId="1" xfId="2" applyNumberFormat="1" applyFont="1" applyFill="1" applyBorder="1" applyAlignment="1">
      <alignment horizontal="right" shrinkToFit="1"/>
    </xf>
    <xf numFmtId="49" fontId="12" fillId="0" borderId="1" xfId="2" applyNumberFormat="1" applyFont="1" applyFill="1" applyBorder="1" applyAlignment="1">
      <alignment horizontal="right" wrapText="1"/>
    </xf>
    <xf numFmtId="0" fontId="8" fillId="0" borderId="4" xfId="4" applyNumberFormat="1" applyFont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49" fontId="8" fillId="0" borderId="4" xfId="4" applyNumberFormat="1" applyFont="1" applyAlignment="1" applyProtection="1">
      <alignment horizontal="left" vertical="center" wrapText="1"/>
    </xf>
    <xf numFmtId="166" fontId="0" fillId="2" borderId="0" xfId="0" applyNumberFormat="1" applyFill="1"/>
    <xf numFmtId="0" fontId="7" fillId="0" borderId="0" xfId="0" applyFont="1" applyAlignment="1">
      <alignment wrapText="1"/>
    </xf>
    <xf numFmtId="49" fontId="13" fillId="0" borderId="1" xfId="2" applyNumberFormat="1" applyFont="1" applyFill="1" applyBorder="1" applyAlignment="1">
      <alignment horizontal="left" wrapText="1"/>
    </xf>
    <xf numFmtId="4" fontId="13" fillId="0" borderId="1" xfId="2" applyNumberFormat="1" applyFont="1" applyFill="1" applyBorder="1" applyAlignment="1">
      <alignment horizontal="right" shrinkToFit="1"/>
    </xf>
    <xf numFmtId="0" fontId="7" fillId="2" borderId="1" xfId="0" applyFont="1" applyFill="1" applyBorder="1" applyAlignment="1">
      <alignment wrapText="1"/>
    </xf>
    <xf numFmtId="4" fontId="7" fillId="0" borderId="1" xfId="2" applyNumberFormat="1" applyFont="1" applyFill="1" applyBorder="1" applyAlignment="1">
      <alignment horizontal="right" shrinkToFit="1"/>
    </xf>
    <xf numFmtId="2" fontId="7" fillId="0" borderId="1" xfId="0" applyNumberFormat="1" applyFont="1" applyFill="1" applyBorder="1" applyAlignment="1">
      <alignment horizontal="right"/>
    </xf>
    <xf numFmtId="49" fontId="13" fillId="2" borderId="1" xfId="2" applyNumberFormat="1" applyFont="1" applyFill="1" applyBorder="1" applyAlignment="1">
      <alignment horizontal="center" wrapText="1"/>
    </xf>
    <xf numFmtId="0" fontId="7" fillId="0" borderId="0" xfId="0" applyFont="1" applyAlignment="1">
      <alignment horizontal="left" vertical="top" wrapText="1" indent="1"/>
    </xf>
    <xf numFmtId="49" fontId="7" fillId="0" borderId="1" xfId="2" applyNumberFormat="1" applyFont="1" applyFill="1" applyBorder="1" applyAlignment="1">
      <alignment wrapText="1"/>
    </xf>
    <xf numFmtId="0" fontId="13" fillId="0" borderId="1" xfId="3" applyNumberFormat="1" applyFont="1" applyFill="1" applyBorder="1" applyAlignment="1">
      <alignment horizontal="left" vertical="distributed" wrapText="1"/>
    </xf>
    <xf numFmtId="0" fontId="12" fillId="0" borderId="1" xfId="3" applyNumberFormat="1" applyFont="1" applyFill="1" applyBorder="1" applyAlignment="1">
      <alignment horizontal="left" vertical="distributed" wrapText="1"/>
    </xf>
    <xf numFmtId="49" fontId="2" fillId="2" borderId="1" xfId="0" applyNumberFormat="1" applyFont="1" applyFill="1" applyBorder="1" applyAlignment="1">
      <alignment horizontal="right" wrapText="1"/>
    </xf>
    <xf numFmtId="49" fontId="2" fillId="0" borderId="1" xfId="2" applyNumberFormat="1" applyFont="1" applyFill="1" applyBorder="1" applyAlignment="1">
      <alignment horizontal="right" wrapText="1"/>
    </xf>
    <xf numFmtId="49" fontId="14" fillId="0" borderId="1" xfId="0" applyNumberFormat="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right" shrinkToFit="1"/>
    </xf>
    <xf numFmtId="49" fontId="13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3" fillId="0" borderId="0" xfId="0" applyFont="1" applyFill="1" applyBorder="1" applyAlignment="1">
      <alignment vertical="distributed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1"/>
  <sheetViews>
    <sheetView tabSelected="1" topLeftCell="A433" zoomScale="120" zoomScaleNormal="120" workbookViewId="0">
      <selection activeCell="E347" sqref="E347"/>
    </sheetView>
  </sheetViews>
  <sheetFormatPr defaultRowHeight="12.75" x14ac:dyDescent="0.2"/>
  <cols>
    <col min="1" max="1" width="48.7109375" customWidth="1"/>
    <col min="2" max="2" width="15.28515625" style="46" customWidth="1"/>
    <col min="3" max="3" width="9.140625" style="46"/>
    <col min="4" max="4" width="14" style="46" customWidth="1"/>
    <col min="5" max="5" width="11" style="46" customWidth="1"/>
    <col min="6" max="6" width="11.85546875" style="97" customWidth="1"/>
  </cols>
  <sheetData>
    <row r="1" spans="1:9" ht="12.75" customHeight="1" x14ac:dyDescent="0.2">
      <c r="A1" s="1"/>
      <c r="B1" s="150" t="s">
        <v>313</v>
      </c>
      <c r="C1" s="150"/>
      <c r="D1" s="150"/>
      <c r="E1" s="150"/>
      <c r="F1" s="150"/>
    </row>
    <row r="2" spans="1:9" x14ac:dyDescent="0.2">
      <c r="A2" s="1"/>
      <c r="B2" s="150"/>
      <c r="C2" s="150"/>
      <c r="D2" s="150"/>
      <c r="E2" s="150"/>
      <c r="F2" s="150"/>
    </row>
    <row r="3" spans="1:9" x14ac:dyDescent="0.2">
      <c r="A3" s="1"/>
      <c r="B3" s="150"/>
      <c r="C3" s="150"/>
      <c r="D3" s="150"/>
      <c r="E3" s="150"/>
      <c r="F3" s="150"/>
    </row>
    <row r="4" spans="1:9" ht="60.75" customHeight="1" x14ac:dyDescent="0.2">
      <c r="A4" s="1"/>
      <c r="B4" s="150"/>
      <c r="C4" s="150"/>
      <c r="D4" s="150"/>
      <c r="E4" s="150"/>
      <c r="F4" s="150"/>
    </row>
    <row r="5" spans="1:9" x14ac:dyDescent="0.2">
      <c r="A5" s="151" t="s">
        <v>273</v>
      </c>
      <c r="B5" s="151"/>
      <c r="C5" s="151"/>
      <c r="D5" s="151"/>
      <c r="E5" s="151"/>
      <c r="F5" s="151"/>
    </row>
    <row r="6" spans="1:9" x14ac:dyDescent="0.2">
      <c r="A6" s="151"/>
      <c r="B6" s="151"/>
      <c r="C6" s="151"/>
      <c r="D6" s="151"/>
      <c r="E6" s="151"/>
      <c r="F6" s="151"/>
    </row>
    <row r="7" spans="1:9" ht="26.25" customHeight="1" x14ac:dyDescent="0.2">
      <c r="A7" s="151"/>
      <c r="B7" s="151"/>
      <c r="C7" s="151"/>
      <c r="D7" s="151"/>
      <c r="E7" s="151"/>
      <c r="F7" s="151"/>
    </row>
    <row r="8" spans="1:9" hidden="1" x14ac:dyDescent="0.2">
      <c r="A8" s="2"/>
      <c r="B8" s="36"/>
      <c r="C8" s="37"/>
      <c r="D8" s="37"/>
      <c r="E8" s="37"/>
      <c r="F8" s="89"/>
    </row>
    <row r="9" spans="1:9" s="22" customFormat="1" ht="48" customHeight="1" x14ac:dyDescent="0.2">
      <c r="A9" s="21" t="s">
        <v>0</v>
      </c>
      <c r="B9" s="38" t="s">
        <v>2</v>
      </c>
      <c r="C9" s="38" t="s">
        <v>3</v>
      </c>
      <c r="D9" s="90" t="s">
        <v>1</v>
      </c>
      <c r="E9" s="118" t="s">
        <v>227</v>
      </c>
      <c r="F9" s="119" t="s">
        <v>228</v>
      </c>
      <c r="H9" s="116"/>
      <c r="I9" s="117"/>
    </row>
    <row r="10" spans="1:9" s="31" customFormat="1" ht="39.75" customHeight="1" x14ac:dyDescent="0.2">
      <c r="A10" s="74" t="s">
        <v>274</v>
      </c>
      <c r="B10" s="39" t="s">
        <v>4</v>
      </c>
      <c r="C10" s="40"/>
      <c r="D10" s="76">
        <f>D11</f>
        <v>5549.2</v>
      </c>
      <c r="E10" s="76"/>
      <c r="F10" s="76"/>
      <c r="H10" s="32"/>
    </row>
    <row r="11" spans="1:9" ht="27" customHeight="1" x14ac:dyDescent="0.2">
      <c r="A11" s="23" t="s">
        <v>28</v>
      </c>
      <c r="B11" s="34" t="s">
        <v>29</v>
      </c>
      <c r="C11" s="35"/>
      <c r="D11" s="69">
        <f>D12+D16</f>
        <v>5549.2</v>
      </c>
      <c r="E11" s="35"/>
      <c r="F11" s="69"/>
    </row>
    <row r="12" spans="1:9" ht="27" customHeight="1" x14ac:dyDescent="0.2">
      <c r="A12" s="24" t="s">
        <v>126</v>
      </c>
      <c r="B12" s="34" t="s">
        <v>115</v>
      </c>
      <c r="C12" s="35"/>
      <c r="D12" s="69">
        <f>D13</f>
        <v>10.199999999999999</v>
      </c>
      <c r="E12" s="35"/>
      <c r="F12" s="69"/>
    </row>
    <row r="13" spans="1:9" ht="25.5" customHeight="1" x14ac:dyDescent="0.2">
      <c r="A13" s="25" t="s">
        <v>116</v>
      </c>
      <c r="B13" s="34" t="s">
        <v>117</v>
      </c>
      <c r="C13" s="35"/>
      <c r="D13" s="69">
        <f>D14</f>
        <v>10.199999999999999</v>
      </c>
      <c r="E13" s="35"/>
      <c r="F13" s="69"/>
    </row>
    <row r="14" spans="1:9" ht="21" customHeight="1" x14ac:dyDescent="0.2">
      <c r="A14" s="26" t="s">
        <v>118</v>
      </c>
      <c r="B14" s="34" t="s">
        <v>117</v>
      </c>
      <c r="C14" s="35" t="s">
        <v>119</v>
      </c>
      <c r="D14" s="49">
        <f>D15</f>
        <v>10.199999999999999</v>
      </c>
      <c r="E14" s="35"/>
      <c r="F14" s="49"/>
    </row>
    <row r="15" spans="1:9" ht="21" customHeight="1" x14ac:dyDescent="0.2">
      <c r="A15" s="26" t="s">
        <v>120</v>
      </c>
      <c r="B15" s="34" t="s">
        <v>117</v>
      </c>
      <c r="C15" s="35" t="s">
        <v>121</v>
      </c>
      <c r="D15" s="49">
        <v>10.199999999999999</v>
      </c>
      <c r="E15" s="35"/>
      <c r="F15" s="49"/>
    </row>
    <row r="16" spans="1:9" ht="29.25" customHeight="1" x14ac:dyDescent="0.2">
      <c r="A16" s="23" t="s">
        <v>127</v>
      </c>
      <c r="B16" s="34" t="s">
        <v>30</v>
      </c>
      <c r="C16" s="35"/>
      <c r="D16" s="69">
        <f>D17+D22</f>
        <v>5539</v>
      </c>
      <c r="E16" s="69"/>
      <c r="F16" s="69"/>
    </row>
    <row r="17" spans="1:6" ht="17.25" customHeight="1" x14ac:dyDescent="0.2">
      <c r="A17" s="23" t="s">
        <v>14</v>
      </c>
      <c r="B17" s="34" t="s">
        <v>31</v>
      </c>
      <c r="C17" s="35"/>
      <c r="D17" s="69">
        <f>D18+D20</f>
        <v>4732.2</v>
      </c>
      <c r="E17" s="35"/>
      <c r="F17" s="69"/>
    </row>
    <row r="18" spans="1:6" ht="48" customHeight="1" x14ac:dyDescent="0.2">
      <c r="A18" s="23" t="s">
        <v>10</v>
      </c>
      <c r="B18" s="34" t="s">
        <v>31</v>
      </c>
      <c r="C18" s="35" t="s">
        <v>11</v>
      </c>
      <c r="D18" s="69">
        <f>D19</f>
        <v>4622.2</v>
      </c>
      <c r="E18" s="35"/>
      <c r="F18" s="69"/>
    </row>
    <row r="19" spans="1:6" ht="23.25" customHeight="1" x14ac:dyDescent="0.2">
      <c r="A19" s="27" t="s">
        <v>12</v>
      </c>
      <c r="B19" s="34" t="s">
        <v>31</v>
      </c>
      <c r="C19" s="35" t="s">
        <v>16</v>
      </c>
      <c r="D19" s="49">
        <f>5313.9-691.7</f>
        <v>4622.2</v>
      </c>
      <c r="E19" s="35"/>
      <c r="F19" s="49"/>
    </row>
    <row r="20" spans="1:6" ht="25.5" customHeight="1" x14ac:dyDescent="0.2">
      <c r="A20" s="28" t="s">
        <v>17</v>
      </c>
      <c r="B20" s="34" t="s">
        <v>31</v>
      </c>
      <c r="C20" s="35" t="s">
        <v>18</v>
      </c>
      <c r="D20" s="49">
        <f>D21</f>
        <v>110</v>
      </c>
      <c r="E20" s="35"/>
      <c r="F20" s="49"/>
    </row>
    <row r="21" spans="1:6" ht="21.75" customHeight="1" x14ac:dyDescent="0.2">
      <c r="A21" s="24" t="s">
        <v>19</v>
      </c>
      <c r="B21" s="34" t="s">
        <v>31</v>
      </c>
      <c r="C21" s="35" t="s">
        <v>20</v>
      </c>
      <c r="D21" s="49">
        <v>110</v>
      </c>
      <c r="E21" s="35"/>
      <c r="F21" s="49"/>
    </row>
    <row r="22" spans="1:6" ht="21.75" customHeight="1" x14ac:dyDescent="0.2">
      <c r="A22" s="27" t="s">
        <v>124</v>
      </c>
      <c r="B22" s="34" t="s">
        <v>36</v>
      </c>
      <c r="C22" s="35"/>
      <c r="D22" s="69">
        <f>D23+D25</f>
        <v>806.8</v>
      </c>
      <c r="E22" s="69"/>
      <c r="F22" s="69"/>
    </row>
    <row r="23" spans="1:6" ht="53.25" customHeight="1" x14ac:dyDescent="0.2">
      <c r="A23" s="23" t="s">
        <v>10</v>
      </c>
      <c r="B23" s="34" t="s">
        <v>36</v>
      </c>
      <c r="C23" s="35" t="s">
        <v>11</v>
      </c>
      <c r="D23" s="69">
        <f>D24</f>
        <v>644.4</v>
      </c>
      <c r="E23" s="35"/>
      <c r="F23" s="69"/>
    </row>
    <row r="24" spans="1:6" ht="20.25" customHeight="1" x14ac:dyDescent="0.2">
      <c r="A24" s="26" t="s">
        <v>37</v>
      </c>
      <c r="B24" s="34" t="s">
        <v>36</v>
      </c>
      <c r="C24" s="35" t="s">
        <v>38</v>
      </c>
      <c r="D24" s="49">
        <f>740.8-96.4</f>
        <v>644.4</v>
      </c>
      <c r="E24" s="35"/>
      <c r="F24" s="49"/>
    </row>
    <row r="25" spans="1:6" ht="24.75" customHeight="1" x14ac:dyDescent="0.2">
      <c r="A25" s="24" t="s">
        <v>17</v>
      </c>
      <c r="B25" s="34" t="s">
        <v>36</v>
      </c>
      <c r="C25" s="35" t="s">
        <v>18</v>
      </c>
      <c r="D25" s="49">
        <f>D26</f>
        <v>162.4</v>
      </c>
      <c r="E25" s="35"/>
      <c r="F25" s="49"/>
    </row>
    <row r="26" spans="1:6" ht="26.25" customHeight="1" x14ac:dyDescent="0.2">
      <c r="A26" s="24" t="s">
        <v>19</v>
      </c>
      <c r="B26" s="34" t="s">
        <v>36</v>
      </c>
      <c r="C26" s="35" t="s">
        <v>20</v>
      </c>
      <c r="D26" s="49">
        <v>162.4</v>
      </c>
      <c r="E26" s="35"/>
      <c r="F26" s="49"/>
    </row>
    <row r="27" spans="1:6" ht="28.5" hidden="1" customHeight="1" x14ac:dyDescent="0.2">
      <c r="A27" s="26" t="s">
        <v>122</v>
      </c>
      <c r="B27" s="34" t="s">
        <v>128</v>
      </c>
      <c r="C27" s="35" t="s">
        <v>50</v>
      </c>
      <c r="D27" s="49">
        <f>D28</f>
        <v>0</v>
      </c>
      <c r="E27" s="35"/>
      <c r="F27" s="49">
        <f>F28</f>
        <v>0</v>
      </c>
    </row>
    <row r="28" spans="1:6" ht="25.5" hidden="1" customHeight="1" x14ac:dyDescent="0.2">
      <c r="A28" s="26" t="s">
        <v>70</v>
      </c>
      <c r="B28" s="34" t="s">
        <v>128</v>
      </c>
      <c r="C28" s="35" t="s">
        <v>91</v>
      </c>
      <c r="D28" s="49"/>
      <c r="E28" s="35"/>
      <c r="F28" s="49"/>
    </row>
    <row r="29" spans="1:6" s="31" customFormat="1" ht="38.25" hidden="1" x14ac:dyDescent="0.2">
      <c r="A29" s="15" t="s">
        <v>58</v>
      </c>
      <c r="B29" s="39" t="s">
        <v>5</v>
      </c>
      <c r="C29" s="40"/>
      <c r="D29" s="76">
        <f>D31</f>
        <v>0</v>
      </c>
      <c r="E29" s="40"/>
      <c r="F29" s="76">
        <f>F31</f>
        <v>0</v>
      </c>
    </row>
    <row r="30" spans="1:6" ht="25.5" hidden="1" x14ac:dyDescent="0.2">
      <c r="A30" s="7" t="s">
        <v>59</v>
      </c>
      <c r="B30" s="34" t="s">
        <v>60</v>
      </c>
      <c r="C30" s="35"/>
      <c r="D30" s="69">
        <f>D31</f>
        <v>0</v>
      </c>
      <c r="E30" s="35"/>
      <c r="F30" s="69">
        <f>F31</f>
        <v>0</v>
      </c>
    </row>
    <row r="31" spans="1:6" ht="25.5" hidden="1" x14ac:dyDescent="0.2">
      <c r="A31" s="9" t="s">
        <v>17</v>
      </c>
      <c r="B31" s="34" t="s">
        <v>61</v>
      </c>
      <c r="C31" s="35" t="s">
        <v>18</v>
      </c>
      <c r="D31" s="49">
        <f>D32</f>
        <v>0</v>
      </c>
      <c r="E31" s="35"/>
      <c r="F31" s="49">
        <f>F32</f>
        <v>0</v>
      </c>
    </row>
    <row r="32" spans="1:6" ht="25.5" hidden="1" x14ac:dyDescent="0.2">
      <c r="A32" s="9" t="s">
        <v>19</v>
      </c>
      <c r="B32" s="34" t="s">
        <v>61</v>
      </c>
      <c r="C32" s="35" t="s">
        <v>20</v>
      </c>
      <c r="D32" s="49">
        <v>0</v>
      </c>
      <c r="E32" s="35"/>
      <c r="F32" s="49">
        <v>0</v>
      </c>
    </row>
    <row r="33" spans="1:10" ht="40.5" customHeight="1" x14ac:dyDescent="0.2">
      <c r="A33" s="3" t="s">
        <v>275</v>
      </c>
      <c r="B33" s="39" t="s">
        <v>5</v>
      </c>
      <c r="C33" s="35"/>
      <c r="D33" s="91">
        <f>D34</f>
        <v>200</v>
      </c>
      <c r="E33" s="35"/>
      <c r="F33" s="91"/>
    </row>
    <row r="34" spans="1:10" ht="21" customHeight="1" x14ac:dyDescent="0.2">
      <c r="A34" s="24" t="s">
        <v>17</v>
      </c>
      <c r="B34" s="34" t="s">
        <v>61</v>
      </c>
      <c r="C34" s="35" t="s">
        <v>18</v>
      </c>
      <c r="D34" s="49">
        <f>D35</f>
        <v>200</v>
      </c>
      <c r="E34" s="35"/>
      <c r="F34" s="49"/>
    </row>
    <row r="35" spans="1:10" ht="23.25" customHeight="1" x14ac:dyDescent="0.2">
      <c r="A35" s="24" t="s">
        <v>19</v>
      </c>
      <c r="B35" s="34" t="s">
        <v>61</v>
      </c>
      <c r="C35" s="35" t="s">
        <v>20</v>
      </c>
      <c r="D35" s="49">
        <v>200</v>
      </c>
      <c r="E35" s="35"/>
      <c r="F35" s="49"/>
    </row>
    <row r="36" spans="1:10" s="31" customFormat="1" ht="35.25" customHeight="1" x14ac:dyDescent="0.2">
      <c r="A36" s="106" t="s">
        <v>260</v>
      </c>
      <c r="B36" s="39" t="s">
        <v>13</v>
      </c>
      <c r="C36" s="40"/>
      <c r="D36" s="91">
        <f>D37</f>
        <v>1.4000000000000057</v>
      </c>
      <c r="E36" s="91"/>
      <c r="F36" s="91"/>
    </row>
    <row r="37" spans="1:10" ht="23.25" customHeight="1" x14ac:dyDescent="0.2">
      <c r="A37" s="85" t="s">
        <v>258</v>
      </c>
      <c r="B37" s="121" t="s">
        <v>259</v>
      </c>
      <c r="C37" s="104"/>
      <c r="D37" s="86">
        <f t="shared" ref="D37:D38" si="0">D38</f>
        <v>1.4000000000000057</v>
      </c>
      <c r="E37" s="86"/>
      <c r="F37" s="86"/>
      <c r="H37" s="86"/>
      <c r="I37" s="86"/>
      <c r="J37" s="86"/>
    </row>
    <row r="38" spans="1:10" ht="23.25" customHeight="1" x14ac:dyDescent="0.2">
      <c r="A38" s="88" t="s">
        <v>104</v>
      </c>
      <c r="B38" s="121" t="s">
        <v>259</v>
      </c>
      <c r="C38" s="104" t="s">
        <v>105</v>
      </c>
      <c r="D38" s="86">
        <f t="shared" si="0"/>
        <v>1.4000000000000057</v>
      </c>
      <c r="E38" s="86"/>
      <c r="F38" s="86"/>
    </row>
    <row r="39" spans="1:10" ht="23.25" customHeight="1" x14ac:dyDescent="0.2">
      <c r="A39" s="88" t="s">
        <v>103</v>
      </c>
      <c r="B39" s="121" t="s">
        <v>259</v>
      </c>
      <c r="C39" s="104" t="s">
        <v>106</v>
      </c>
      <c r="D39" s="86">
        <f>84.7+1.4-84.7</f>
        <v>1.4000000000000057</v>
      </c>
      <c r="E39" s="126"/>
      <c r="F39" s="86"/>
    </row>
    <row r="40" spans="1:10" s="31" customFormat="1" ht="40.5" customHeight="1" x14ac:dyDescent="0.2">
      <c r="A40" s="78" t="s">
        <v>211</v>
      </c>
      <c r="B40" s="39" t="s">
        <v>21</v>
      </c>
      <c r="C40" s="40"/>
      <c r="D40" s="91">
        <f>D41</f>
        <v>1196.5</v>
      </c>
      <c r="E40" s="40"/>
      <c r="F40" s="91"/>
      <c r="H40" s="32"/>
    </row>
    <row r="41" spans="1:10" ht="25.5" x14ac:dyDescent="0.2">
      <c r="A41" s="13" t="s">
        <v>43</v>
      </c>
      <c r="B41" s="34" t="s">
        <v>44</v>
      </c>
      <c r="C41" s="35"/>
      <c r="D41" s="69">
        <f>D43</f>
        <v>1196.5</v>
      </c>
      <c r="E41" s="35"/>
      <c r="F41" s="69"/>
    </row>
    <row r="42" spans="1:10" ht="25.5" x14ac:dyDescent="0.2">
      <c r="A42" s="9" t="s">
        <v>17</v>
      </c>
      <c r="B42" s="34" t="s">
        <v>45</v>
      </c>
      <c r="C42" s="35" t="s">
        <v>18</v>
      </c>
      <c r="D42" s="69">
        <f>D43</f>
        <v>1196.5</v>
      </c>
      <c r="E42" s="35"/>
      <c r="F42" s="69"/>
    </row>
    <row r="43" spans="1:10" ht="25.5" x14ac:dyDescent="0.2">
      <c r="A43" s="19" t="s">
        <v>19</v>
      </c>
      <c r="B43" s="34" t="s">
        <v>45</v>
      </c>
      <c r="C43" s="35" t="s">
        <v>20</v>
      </c>
      <c r="D43" s="69">
        <f>2327.5-732.8-398.2</f>
        <v>1196.5</v>
      </c>
      <c r="E43" s="35"/>
      <c r="F43" s="69"/>
    </row>
    <row r="44" spans="1:10" s="31" customFormat="1" ht="27.75" customHeight="1" x14ac:dyDescent="0.2">
      <c r="A44" s="77" t="s">
        <v>212</v>
      </c>
      <c r="B44" s="39" t="s">
        <v>22</v>
      </c>
      <c r="C44" s="40"/>
      <c r="D44" s="76">
        <f>D45+D69</f>
        <v>167247.29999999999</v>
      </c>
      <c r="E44" s="76"/>
      <c r="F44" s="76">
        <f>F45+F69</f>
        <v>1084.8</v>
      </c>
      <c r="H44" s="32"/>
    </row>
    <row r="45" spans="1:10" x14ac:dyDescent="0.2">
      <c r="A45" s="4" t="s">
        <v>130</v>
      </c>
      <c r="B45" s="34" t="s">
        <v>129</v>
      </c>
      <c r="C45" s="35"/>
      <c r="D45" s="69">
        <f>D46+D51+D56+D59+D79+D76+D82</f>
        <v>51676.2</v>
      </c>
      <c r="E45" s="69"/>
      <c r="F45" s="69">
        <f>F46+F51+F56+F59+F79+F76+F82</f>
        <v>1084.8</v>
      </c>
    </row>
    <row r="46" spans="1:10" x14ac:dyDescent="0.2">
      <c r="A46" s="4" t="s">
        <v>14</v>
      </c>
      <c r="B46" s="34" t="s">
        <v>23</v>
      </c>
      <c r="C46" s="35"/>
      <c r="D46" s="69">
        <f>D47+D49</f>
        <v>39829.700000000004</v>
      </c>
      <c r="E46" s="35"/>
      <c r="F46" s="69"/>
    </row>
    <row r="47" spans="1:10" ht="63.75" x14ac:dyDescent="0.2">
      <c r="A47" s="4" t="s">
        <v>10</v>
      </c>
      <c r="B47" s="34" t="s">
        <v>23</v>
      </c>
      <c r="C47" s="35" t="s">
        <v>11</v>
      </c>
      <c r="D47" s="69">
        <f>D48</f>
        <v>39829.700000000004</v>
      </c>
      <c r="E47" s="35"/>
      <c r="F47" s="69"/>
    </row>
    <row r="48" spans="1:10" ht="25.5" x14ac:dyDescent="0.2">
      <c r="A48" s="7" t="s">
        <v>12</v>
      </c>
      <c r="B48" s="34" t="s">
        <v>23</v>
      </c>
      <c r="C48" s="35" t="s">
        <v>16</v>
      </c>
      <c r="D48" s="49">
        <f>44586.3+1140-5803.2-148.4+55</f>
        <v>39829.700000000004</v>
      </c>
      <c r="E48" s="35"/>
      <c r="F48" s="49"/>
    </row>
    <row r="49" spans="1:6" ht="25.5" hidden="1" x14ac:dyDescent="0.2">
      <c r="A49" s="9" t="s">
        <v>17</v>
      </c>
      <c r="B49" s="34" t="s">
        <v>23</v>
      </c>
      <c r="C49" s="35" t="s">
        <v>18</v>
      </c>
      <c r="D49" s="49">
        <f>D50</f>
        <v>0</v>
      </c>
      <c r="E49" s="35"/>
      <c r="F49" s="49">
        <f>F50</f>
        <v>0</v>
      </c>
    </row>
    <row r="50" spans="1:6" ht="25.5" hidden="1" x14ac:dyDescent="0.2">
      <c r="A50" s="8" t="s">
        <v>19</v>
      </c>
      <c r="B50" s="34" t="s">
        <v>23</v>
      </c>
      <c r="C50" s="35" t="s">
        <v>20</v>
      </c>
      <c r="D50" s="49"/>
      <c r="E50" s="35"/>
      <c r="F50" s="49"/>
    </row>
    <row r="51" spans="1:6" ht="25.5" x14ac:dyDescent="0.2">
      <c r="A51" s="17" t="s">
        <v>24</v>
      </c>
      <c r="B51" s="41" t="s">
        <v>25</v>
      </c>
      <c r="C51" s="43"/>
      <c r="D51" s="95">
        <f>D52</f>
        <v>980.1</v>
      </c>
      <c r="E51" s="43"/>
      <c r="F51" s="95">
        <f>F52+F54</f>
        <v>980.1</v>
      </c>
    </row>
    <row r="52" spans="1:6" ht="63.75" x14ac:dyDescent="0.2">
      <c r="A52" s="10" t="s">
        <v>10</v>
      </c>
      <c r="B52" s="41" t="s">
        <v>25</v>
      </c>
      <c r="C52" s="43" t="s">
        <v>11</v>
      </c>
      <c r="D52" s="95">
        <f>D53</f>
        <v>980.1</v>
      </c>
      <c r="E52" s="43"/>
      <c r="F52" s="95">
        <f>F53</f>
        <v>980.1</v>
      </c>
    </row>
    <row r="53" spans="1:6" ht="25.5" x14ac:dyDescent="0.2">
      <c r="A53" s="7" t="s">
        <v>12</v>
      </c>
      <c r="B53" s="41" t="s">
        <v>25</v>
      </c>
      <c r="C53" s="35" t="s">
        <v>16</v>
      </c>
      <c r="D53" s="49">
        <v>980.1</v>
      </c>
      <c r="E53" s="35"/>
      <c r="F53" s="49">
        <v>980.1</v>
      </c>
    </row>
    <row r="54" spans="1:6" ht="25.5" hidden="1" x14ac:dyDescent="0.2">
      <c r="A54" s="50" t="s">
        <v>17</v>
      </c>
      <c r="B54" s="41" t="s">
        <v>25</v>
      </c>
      <c r="C54" s="43" t="s">
        <v>18</v>
      </c>
      <c r="D54" s="95">
        <f>D55</f>
        <v>0</v>
      </c>
      <c r="E54" s="43"/>
      <c r="F54" s="95">
        <f>F55</f>
        <v>0</v>
      </c>
    </row>
    <row r="55" spans="1:6" ht="25.5" hidden="1" x14ac:dyDescent="0.2">
      <c r="A55" s="8" t="s">
        <v>19</v>
      </c>
      <c r="B55" s="41" t="s">
        <v>25</v>
      </c>
      <c r="C55" s="35" t="s">
        <v>20</v>
      </c>
      <c r="D55" s="49"/>
      <c r="E55" s="35"/>
      <c r="F55" s="49"/>
    </row>
    <row r="56" spans="1:6" ht="25.5" x14ac:dyDescent="0.2">
      <c r="A56" s="17" t="s">
        <v>26</v>
      </c>
      <c r="B56" s="41" t="s">
        <v>27</v>
      </c>
      <c r="C56" s="43"/>
      <c r="D56" s="95">
        <f>D57</f>
        <v>5.6</v>
      </c>
      <c r="E56" s="43"/>
      <c r="F56" s="95">
        <f>F57</f>
        <v>5.6</v>
      </c>
    </row>
    <row r="57" spans="1:6" ht="25.5" x14ac:dyDescent="0.2">
      <c r="A57" s="50" t="s">
        <v>17</v>
      </c>
      <c r="B57" s="41" t="s">
        <v>27</v>
      </c>
      <c r="C57" s="43" t="s">
        <v>18</v>
      </c>
      <c r="D57" s="95">
        <f>D58</f>
        <v>5.6</v>
      </c>
      <c r="E57" s="43"/>
      <c r="F57" s="95">
        <f>F58</f>
        <v>5.6</v>
      </c>
    </row>
    <row r="58" spans="1:6" ht="25.5" x14ac:dyDescent="0.2">
      <c r="A58" s="8" t="s">
        <v>19</v>
      </c>
      <c r="B58" s="41" t="s">
        <v>27</v>
      </c>
      <c r="C58" s="35" t="s">
        <v>20</v>
      </c>
      <c r="D58" s="49">
        <v>5.6</v>
      </c>
      <c r="E58" s="35"/>
      <c r="F58" s="49">
        <v>5.6</v>
      </c>
    </row>
    <row r="59" spans="1:6" ht="38.25" x14ac:dyDescent="0.2">
      <c r="A59" s="111" t="s">
        <v>217</v>
      </c>
      <c r="B59" s="34" t="s">
        <v>46</v>
      </c>
      <c r="C59" s="35"/>
      <c r="D59" s="49">
        <f>D60+D62+D66+D64</f>
        <v>5622.0999999999976</v>
      </c>
      <c r="E59" s="35"/>
      <c r="F59" s="49"/>
    </row>
    <row r="60" spans="1:6" ht="63.75" x14ac:dyDescent="0.2">
      <c r="A60" s="4" t="s">
        <v>10</v>
      </c>
      <c r="B60" s="34" t="s">
        <v>47</v>
      </c>
      <c r="C60" s="35" t="s">
        <v>11</v>
      </c>
      <c r="D60" s="49">
        <f>D61</f>
        <v>2852.799999999997</v>
      </c>
      <c r="E60" s="35"/>
      <c r="F60" s="49"/>
    </row>
    <row r="61" spans="1:6" x14ac:dyDescent="0.2">
      <c r="A61" s="6" t="s">
        <v>37</v>
      </c>
      <c r="B61" s="34" t="s">
        <v>46</v>
      </c>
      <c r="C61" s="35" t="s">
        <v>38</v>
      </c>
      <c r="D61" s="49">
        <f>43892-14259.9-28520.9-144.6+2010-123.8</f>
        <v>2852.799999999997</v>
      </c>
      <c r="E61" s="35"/>
      <c r="F61" s="49"/>
    </row>
    <row r="62" spans="1:6" ht="25.5" x14ac:dyDescent="0.2">
      <c r="A62" s="6" t="s">
        <v>17</v>
      </c>
      <c r="B62" s="34" t="s">
        <v>47</v>
      </c>
      <c r="C62" s="35" t="s">
        <v>18</v>
      </c>
      <c r="D62" s="49">
        <f>D63</f>
        <v>2192.5</v>
      </c>
      <c r="E62" s="35"/>
      <c r="F62" s="49"/>
    </row>
    <row r="63" spans="1:6" ht="25.5" x14ac:dyDescent="0.2">
      <c r="A63" s="9" t="s">
        <v>19</v>
      </c>
      <c r="B63" s="34" t="s">
        <v>46</v>
      </c>
      <c r="C63" s="35" t="s">
        <v>20</v>
      </c>
      <c r="D63" s="49">
        <f>2443.5-220.2+24.2-55</f>
        <v>2192.5</v>
      </c>
      <c r="E63" s="35"/>
      <c r="F63" s="49"/>
    </row>
    <row r="64" spans="1:6" x14ac:dyDescent="0.2">
      <c r="A64" s="6" t="s">
        <v>104</v>
      </c>
      <c r="B64" s="34" t="s">
        <v>47</v>
      </c>
      <c r="C64" s="35" t="s">
        <v>105</v>
      </c>
      <c r="D64" s="49">
        <f>D65</f>
        <v>123.8</v>
      </c>
      <c r="E64" s="35"/>
      <c r="F64" s="49"/>
    </row>
    <row r="65" spans="1:12" ht="25.5" x14ac:dyDescent="0.2">
      <c r="A65" s="6" t="s">
        <v>103</v>
      </c>
      <c r="B65" s="34" t="s">
        <v>46</v>
      </c>
      <c r="C65" s="35" t="s">
        <v>106</v>
      </c>
      <c r="D65" s="49">
        <v>123.8</v>
      </c>
      <c r="E65" s="35"/>
      <c r="F65" s="49"/>
    </row>
    <row r="66" spans="1:12" x14ac:dyDescent="0.2">
      <c r="A66" s="11" t="s">
        <v>39</v>
      </c>
      <c r="B66" s="34" t="s">
        <v>47</v>
      </c>
      <c r="C66" s="35" t="s">
        <v>40</v>
      </c>
      <c r="D66" s="49">
        <f>D67+D68</f>
        <v>453</v>
      </c>
      <c r="E66" s="35"/>
      <c r="F66" s="49"/>
    </row>
    <row r="67" spans="1:12" hidden="1" x14ac:dyDescent="0.2">
      <c r="A67" s="9" t="s">
        <v>48</v>
      </c>
      <c r="B67" s="34" t="s">
        <v>47</v>
      </c>
      <c r="C67" s="35" t="s">
        <v>49</v>
      </c>
      <c r="D67" s="49"/>
      <c r="E67" s="35"/>
      <c r="F67" s="49"/>
    </row>
    <row r="68" spans="1:12" x14ac:dyDescent="0.2">
      <c r="A68" s="6" t="s">
        <v>41</v>
      </c>
      <c r="B68" s="34" t="s">
        <v>47</v>
      </c>
      <c r="C68" s="35" t="s">
        <v>42</v>
      </c>
      <c r="D68" s="49">
        <f>1453-1000</f>
        <v>453</v>
      </c>
      <c r="E68" s="35"/>
      <c r="F68" s="49"/>
    </row>
    <row r="69" spans="1:12" ht="38.25" x14ac:dyDescent="0.2">
      <c r="A69" s="111" t="s">
        <v>218</v>
      </c>
      <c r="B69" s="34" t="s">
        <v>202</v>
      </c>
      <c r="C69" s="35"/>
      <c r="D69" s="49">
        <f>D70+D72+D74</f>
        <v>115571.1</v>
      </c>
      <c r="E69" s="35"/>
      <c r="F69" s="49"/>
      <c r="J69" s="11"/>
      <c r="K69" s="34"/>
      <c r="L69" s="35"/>
    </row>
    <row r="70" spans="1:12" ht="63.75" x14ac:dyDescent="0.2">
      <c r="A70" s="4" t="s">
        <v>10</v>
      </c>
      <c r="B70" s="34" t="s">
        <v>202</v>
      </c>
      <c r="C70" s="35" t="s">
        <v>11</v>
      </c>
      <c r="D70" s="49">
        <f>D71</f>
        <v>53303.3</v>
      </c>
      <c r="E70" s="35"/>
      <c r="F70" s="49"/>
      <c r="J70" s="9"/>
      <c r="K70" s="34"/>
      <c r="L70" s="35"/>
    </row>
    <row r="71" spans="1:12" x14ac:dyDescent="0.2">
      <c r="A71" s="6" t="s">
        <v>37</v>
      </c>
      <c r="B71" s="34" t="s">
        <v>202</v>
      </c>
      <c r="C71" s="35" t="s">
        <v>38</v>
      </c>
      <c r="D71" s="49">
        <f>20657.3+14259.9+28520.9-8256.8+132-2010</f>
        <v>53303.3</v>
      </c>
      <c r="E71" s="35"/>
      <c r="F71" s="49"/>
      <c r="J71" s="6"/>
      <c r="K71" s="34"/>
      <c r="L71" s="35"/>
    </row>
    <row r="72" spans="1:12" ht="25.5" x14ac:dyDescent="0.2">
      <c r="A72" s="6" t="s">
        <v>17</v>
      </c>
      <c r="B72" s="34" t="s">
        <v>202</v>
      </c>
      <c r="C72" s="35" t="s">
        <v>18</v>
      </c>
      <c r="D72" s="49">
        <f>D73</f>
        <v>61228.2</v>
      </c>
      <c r="E72" s="35"/>
      <c r="F72" s="49"/>
    </row>
    <row r="73" spans="1:12" ht="25.5" x14ac:dyDescent="0.2">
      <c r="A73" s="9" t="s">
        <v>19</v>
      </c>
      <c r="B73" s="34" t="s">
        <v>202</v>
      </c>
      <c r="C73" s="35" t="s">
        <v>20</v>
      </c>
      <c r="D73" s="49">
        <f>61164.4+65.1+72-6218.1+110+5580.4-132+526.2+60.2</f>
        <v>61228.2</v>
      </c>
      <c r="E73" s="35"/>
      <c r="F73" s="49"/>
    </row>
    <row r="74" spans="1:12" x14ac:dyDescent="0.2">
      <c r="A74" s="11" t="s">
        <v>39</v>
      </c>
      <c r="B74" s="34" t="s">
        <v>202</v>
      </c>
      <c r="C74" s="35" t="s">
        <v>40</v>
      </c>
      <c r="D74" s="49">
        <f>D75</f>
        <v>1039.6000000000001</v>
      </c>
      <c r="E74" s="35"/>
      <c r="F74" s="49"/>
    </row>
    <row r="75" spans="1:12" x14ac:dyDescent="0.2">
      <c r="A75" s="6" t="s">
        <v>41</v>
      </c>
      <c r="B75" s="34" t="s">
        <v>202</v>
      </c>
      <c r="C75" s="35" t="s">
        <v>42</v>
      </c>
      <c r="D75" s="49">
        <f>1344.7-65.1-240</f>
        <v>1039.6000000000001</v>
      </c>
      <c r="E75" s="35"/>
      <c r="F75" s="49"/>
    </row>
    <row r="76" spans="1:12" ht="38.25" x14ac:dyDescent="0.2">
      <c r="A76" s="4" t="s">
        <v>52</v>
      </c>
      <c r="B76" s="34" t="s">
        <v>53</v>
      </c>
      <c r="C76" s="35"/>
      <c r="D76" s="69">
        <f>D77</f>
        <v>2240</v>
      </c>
      <c r="E76" s="35"/>
      <c r="F76" s="69"/>
    </row>
    <row r="77" spans="1:12" x14ac:dyDescent="0.2">
      <c r="A77" s="6" t="s">
        <v>39</v>
      </c>
      <c r="B77" s="34" t="s">
        <v>53</v>
      </c>
      <c r="C77" s="35" t="s">
        <v>40</v>
      </c>
      <c r="D77" s="49">
        <f>D78</f>
        <v>2240</v>
      </c>
      <c r="E77" s="35"/>
      <c r="F77" s="49"/>
    </row>
    <row r="78" spans="1:12" x14ac:dyDescent="0.2">
      <c r="A78" s="14" t="s">
        <v>54</v>
      </c>
      <c r="B78" s="34" t="s">
        <v>53</v>
      </c>
      <c r="C78" s="35" t="s">
        <v>55</v>
      </c>
      <c r="D78" s="49">
        <v>2240</v>
      </c>
      <c r="E78" s="35"/>
      <c r="F78" s="49"/>
    </row>
    <row r="79" spans="1:12" ht="38.25" x14ac:dyDescent="0.2">
      <c r="A79" s="13" t="s">
        <v>56</v>
      </c>
      <c r="B79" s="34" t="s">
        <v>57</v>
      </c>
      <c r="C79" s="35"/>
      <c r="D79" s="69">
        <f>D80</f>
        <v>2899.6</v>
      </c>
      <c r="E79" s="35"/>
      <c r="F79" s="69"/>
    </row>
    <row r="80" spans="1:12" ht="63.75" x14ac:dyDescent="0.2">
      <c r="A80" s="13" t="s">
        <v>10</v>
      </c>
      <c r="B80" s="34" t="s">
        <v>57</v>
      </c>
      <c r="C80" s="35" t="s">
        <v>11</v>
      </c>
      <c r="D80" s="69">
        <f>D81</f>
        <v>2899.6</v>
      </c>
      <c r="E80" s="35"/>
      <c r="F80" s="69"/>
    </row>
    <row r="81" spans="1:8" ht="15" customHeight="1" x14ac:dyDescent="0.2">
      <c r="A81" s="7" t="s">
        <v>37</v>
      </c>
      <c r="B81" s="34" t="s">
        <v>57</v>
      </c>
      <c r="C81" s="35" t="s">
        <v>38</v>
      </c>
      <c r="D81" s="49">
        <f>3333.6-434</f>
        <v>2899.6</v>
      </c>
      <c r="E81" s="35"/>
      <c r="F81" s="49"/>
    </row>
    <row r="82" spans="1:8" ht="112.5" customHeight="1" x14ac:dyDescent="0.2">
      <c r="A82" s="130" t="s">
        <v>349</v>
      </c>
      <c r="B82" s="114" t="s">
        <v>350</v>
      </c>
      <c r="C82" s="145"/>
      <c r="D82" s="146">
        <f>D84</f>
        <v>99.1</v>
      </c>
      <c r="E82" s="145"/>
      <c r="F82" s="146">
        <f>F84</f>
        <v>99.1</v>
      </c>
    </row>
    <row r="83" spans="1:8" ht="54.75" customHeight="1" x14ac:dyDescent="0.2">
      <c r="A83" s="123" t="s">
        <v>10</v>
      </c>
      <c r="B83" s="114" t="s">
        <v>350</v>
      </c>
      <c r="C83" s="145" t="s">
        <v>11</v>
      </c>
      <c r="D83" s="146">
        <f>D84</f>
        <v>99.1</v>
      </c>
      <c r="E83" s="145"/>
      <c r="F83" s="146">
        <f>F84</f>
        <v>99.1</v>
      </c>
    </row>
    <row r="84" spans="1:8" ht="27.75" customHeight="1" x14ac:dyDescent="0.2">
      <c r="A84" s="85" t="s">
        <v>12</v>
      </c>
      <c r="B84" s="114" t="s">
        <v>350</v>
      </c>
      <c r="C84" s="104" t="s">
        <v>16</v>
      </c>
      <c r="D84" s="86">
        <v>99.1</v>
      </c>
      <c r="E84" s="86"/>
      <c r="F84" s="86">
        <v>99.1</v>
      </c>
    </row>
    <row r="85" spans="1:8" s="31" customFormat="1" ht="42" customHeight="1" x14ac:dyDescent="0.2">
      <c r="A85" s="132" t="s">
        <v>291</v>
      </c>
      <c r="B85" s="133" t="s">
        <v>292</v>
      </c>
      <c r="C85" s="108"/>
      <c r="D85" s="80">
        <f>D86+D88</f>
        <v>42219.199999999997</v>
      </c>
      <c r="E85" s="80"/>
      <c r="F85" s="80">
        <f t="shared" ref="F85" si="1">F86+F88</f>
        <v>36450</v>
      </c>
    </row>
    <row r="86" spans="1:8" ht="15" customHeight="1" x14ac:dyDescent="0.2">
      <c r="A86" s="29" t="s">
        <v>17</v>
      </c>
      <c r="B86" s="62" t="s">
        <v>293</v>
      </c>
      <c r="C86" s="63" t="s">
        <v>18</v>
      </c>
      <c r="D86" s="86">
        <f>D87</f>
        <v>5769.2</v>
      </c>
      <c r="E86" s="35"/>
      <c r="F86" s="49"/>
    </row>
    <row r="87" spans="1:8" ht="15" customHeight="1" x14ac:dyDescent="0.2">
      <c r="A87" s="29" t="s">
        <v>19</v>
      </c>
      <c r="B87" s="62" t="s">
        <v>293</v>
      </c>
      <c r="C87" s="63" t="s">
        <v>20</v>
      </c>
      <c r="D87" s="86">
        <v>5769.2</v>
      </c>
      <c r="E87" s="35"/>
      <c r="F87" s="49"/>
    </row>
    <row r="88" spans="1:8" ht="64.5" customHeight="1" x14ac:dyDescent="0.2">
      <c r="A88" s="29" t="s">
        <v>333</v>
      </c>
      <c r="B88" s="62" t="s">
        <v>343</v>
      </c>
      <c r="C88" s="108"/>
      <c r="D88" s="86">
        <f>D89</f>
        <v>36450</v>
      </c>
      <c r="E88" s="86"/>
      <c r="F88" s="86">
        <f>F89</f>
        <v>36450</v>
      </c>
    </row>
    <row r="89" spans="1:8" ht="15" customHeight="1" x14ac:dyDescent="0.2">
      <c r="A89" s="29" t="s">
        <v>17</v>
      </c>
      <c r="B89" s="62" t="s">
        <v>343</v>
      </c>
      <c r="C89" s="63" t="s">
        <v>18</v>
      </c>
      <c r="D89" s="86">
        <f>D90</f>
        <v>36450</v>
      </c>
      <c r="E89" s="86"/>
      <c r="F89" s="86">
        <f>F90</f>
        <v>36450</v>
      </c>
    </row>
    <row r="90" spans="1:8" ht="15" customHeight="1" x14ac:dyDescent="0.2">
      <c r="A90" s="29" t="s">
        <v>19</v>
      </c>
      <c r="B90" s="62" t="s">
        <v>343</v>
      </c>
      <c r="C90" s="63" t="s">
        <v>20</v>
      </c>
      <c r="D90" s="86">
        <v>36450</v>
      </c>
      <c r="E90" s="86"/>
      <c r="F90" s="86">
        <v>36450</v>
      </c>
    </row>
    <row r="91" spans="1:8" s="31" customFormat="1" ht="43.5" customHeight="1" x14ac:dyDescent="0.2">
      <c r="A91" s="132" t="s">
        <v>281</v>
      </c>
      <c r="B91" s="39" t="s">
        <v>282</v>
      </c>
      <c r="C91" s="40"/>
      <c r="D91" s="91">
        <f>D92</f>
        <v>6736.8</v>
      </c>
      <c r="E91" s="40"/>
      <c r="F91" s="91"/>
    </row>
    <row r="92" spans="1:8" ht="15" customHeight="1" x14ac:dyDescent="0.2">
      <c r="A92" s="85" t="s">
        <v>17</v>
      </c>
      <c r="B92" s="121" t="s">
        <v>283</v>
      </c>
      <c r="C92" s="104" t="s">
        <v>18</v>
      </c>
      <c r="D92" s="86">
        <f>D93</f>
        <v>6736.8</v>
      </c>
      <c r="E92" s="35"/>
      <c r="F92" s="49"/>
    </row>
    <row r="93" spans="1:8" ht="15" customHeight="1" x14ac:dyDescent="0.2">
      <c r="A93" s="85" t="s">
        <v>19</v>
      </c>
      <c r="B93" s="121" t="s">
        <v>283</v>
      </c>
      <c r="C93" s="104" t="s">
        <v>20</v>
      </c>
      <c r="D93" s="86">
        <f>5847.5+50+839.3</f>
        <v>6736.8</v>
      </c>
      <c r="E93" s="35"/>
      <c r="F93" s="49"/>
    </row>
    <row r="94" spans="1:8" s="31" customFormat="1" ht="38.25" x14ac:dyDescent="0.2">
      <c r="A94" s="75" t="s">
        <v>231</v>
      </c>
      <c r="B94" s="39" t="s">
        <v>71</v>
      </c>
      <c r="C94" s="40"/>
      <c r="D94" s="76">
        <f>D104+D129+D187+D209+D171+D182+D98+D101+D114+D119+D124+D95</f>
        <v>1211273.3999999997</v>
      </c>
      <c r="E94" s="76">
        <f t="shared" ref="E94:F94" si="2">E104+E129+E187+E209+E171+E182+E98+E101+E114+E119+E124+E95</f>
        <v>137305.1</v>
      </c>
      <c r="F94" s="76">
        <f t="shared" si="2"/>
        <v>582989.6</v>
      </c>
      <c r="H94" s="32"/>
    </row>
    <row r="95" spans="1:8" s="31" customFormat="1" ht="51" x14ac:dyDescent="0.2">
      <c r="A95" s="51" t="s">
        <v>336</v>
      </c>
      <c r="B95" s="121" t="s">
        <v>337</v>
      </c>
      <c r="C95" s="63"/>
      <c r="D95" s="69">
        <f t="shared" ref="D95:F96" si="3">D96</f>
        <v>58082.400000000001</v>
      </c>
      <c r="E95" s="69">
        <f t="shared" si="3"/>
        <v>56926.5</v>
      </c>
      <c r="F95" s="69">
        <f t="shared" si="3"/>
        <v>575</v>
      </c>
      <c r="H95" s="32"/>
    </row>
    <row r="96" spans="1:8" s="31" customFormat="1" ht="25.5" x14ac:dyDescent="0.2">
      <c r="A96" s="88" t="s">
        <v>73</v>
      </c>
      <c r="B96" s="121" t="s">
        <v>337</v>
      </c>
      <c r="C96" s="104" t="s">
        <v>75</v>
      </c>
      <c r="D96" s="69">
        <f t="shared" si="3"/>
        <v>58082.400000000001</v>
      </c>
      <c r="E96" s="69">
        <f t="shared" si="3"/>
        <v>56926.5</v>
      </c>
      <c r="F96" s="69">
        <f t="shared" si="3"/>
        <v>575</v>
      </c>
      <c r="H96" s="32"/>
    </row>
    <row r="97" spans="1:8" s="31" customFormat="1" x14ac:dyDescent="0.2">
      <c r="A97" s="88" t="s">
        <v>76</v>
      </c>
      <c r="B97" s="121" t="s">
        <v>337</v>
      </c>
      <c r="C97" s="104" t="s">
        <v>77</v>
      </c>
      <c r="D97" s="69">
        <f>57501.5+580.9</f>
        <v>58082.400000000001</v>
      </c>
      <c r="E97" s="69">
        <v>56926.5</v>
      </c>
      <c r="F97" s="69">
        <v>575</v>
      </c>
      <c r="H97" s="32"/>
    </row>
    <row r="98" spans="1:8" s="31" customFormat="1" ht="51" x14ac:dyDescent="0.2">
      <c r="A98" s="120" t="s">
        <v>229</v>
      </c>
      <c r="B98" s="121" t="s">
        <v>351</v>
      </c>
      <c r="C98" s="104"/>
      <c r="D98" s="86">
        <f>D99</f>
        <v>3030.3</v>
      </c>
      <c r="E98" s="86"/>
      <c r="F98" s="86">
        <f>F99</f>
        <v>3000</v>
      </c>
      <c r="H98" s="32"/>
    </row>
    <row r="99" spans="1:8" s="31" customFormat="1" ht="25.5" x14ac:dyDescent="0.2">
      <c r="A99" s="88" t="s">
        <v>73</v>
      </c>
      <c r="B99" s="121" t="s">
        <v>351</v>
      </c>
      <c r="C99" s="104" t="s">
        <v>75</v>
      </c>
      <c r="D99" s="86">
        <f>D100</f>
        <v>3030.3</v>
      </c>
      <c r="E99" s="86"/>
      <c r="F99" s="86">
        <f>F100</f>
        <v>3000</v>
      </c>
      <c r="H99" s="32"/>
    </row>
    <row r="100" spans="1:8" s="31" customFormat="1" x14ac:dyDescent="0.2">
      <c r="A100" s="88" t="s">
        <v>76</v>
      </c>
      <c r="B100" s="121" t="s">
        <v>351</v>
      </c>
      <c r="C100" s="104" t="s">
        <v>77</v>
      </c>
      <c r="D100" s="86">
        <v>3030.3</v>
      </c>
      <c r="E100" s="104"/>
      <c r="F100" s="86">
        <v>3000</v>
      </c>
      <c r="H100" s="32"/>
    </row>
    <row r="101" spans="1:8" s="31" customFormat="1" ht="102" x14ac:dyDescent="0.2">
      <c r="A101" s="120" t="s">
        <v>230</v>
      </c>
      <c r="B101" s="121" t="s">
        <v>352</v>
      </c>
      <c r="C101" s="104"/>
      <c r="D101" s="86">
        <f>D102</f>
        <v>4545.3999999999996</v>
      </c>
      <c r="E101" s="86"/>
      <c r="F101" s="86">
        <f>F102</f>
        <v>4500</v>
      </c>
      <c r="H101" s="32"/>
    </row>
    <row r="102" spans="1:8" s="31" customFormat="1" ht="25.5" x14ac:dyDescent="0.2">
      <c r="A102" s="88" t="s">
        <v>73</v>
      </c>
      <c r="B102" s="121" t="s">
        <v>352</v>
      </c>
      <c r="C102" s="104" t="s">
        <v>75</v>
      </c>
      <c r="D102" s="86">
        <f>D103</f>
        <v>4545.3999999999996</v>
      </c>
      <c r="E102" s="86"/>
      <c r="F102" s="86">
        <f>F103</f>
        <v>4500</v>
      </c>
      <c r="H102" s="32"/>
    </row>
    <row r="103" spans="1:8" s="31" customFormat="1" x14ac:dyDescent="0.2">
      <c r="A103" s="88" t="s">
        <v>76</v>
      </c>
      <c r="B103" s="121" t="s">
        <v>352</v>
      </c>
      <c r="C103" s="104" t="s">
        <v>77</v>
      </c>
      <c r="D103" s="86">
        <v>4545.3999999999996</v>
      </c>
      <c r="E103" s="104"/>
      <c r="F103" s="86">
        <v>4500</v>
      </c>
      <c r="H103" s="32"/>
    </row>
    <row r="104" spans="1:8" s="31" customFormat="1" ht="25.5" x14ac:dyDescent="0.2">
      <c r="A104" s="51" t="s">
        <v>72</v>
      </c>
      <c r="B104" s="52" t="s">
        <v>185</v>
      </c>
      <c r="C104" s="53"/>
      <c r="D104" s="86">
        <f>D105+D108+D111</f>
        <v>277323</v>
      </c>
      <c r="E104" s="53"/>
      <c r="F104" s="86">
        <f>F105+F108+F111</f>
        <v>155627.9</v>
      </c>
      <c r="H104" s="32"/>
    </row>
    <row r="105" spans="1:8" s="31" customFormat="1" ht="25.5" x14ac:dyDescent="0.2">
      <c r="A105" s="51" t="s">
        <v>73</v>
      </c>
      <c r="B105" s="52" t="s">
        <v>74</v>
      </c>
      <c r="C105" s="53"/>
      <c r="D105" s="86">
        <f>D106</f>
        <v>121695.1</v>
      </c>
      <c r="E105" s="53"/>
      <c r="F105" s="86">
        <f>F106</f>
        <v>0</v>
      </c>
      <c r="H105" s="32"/>
    </row>
    <row r="106" spans="1:8" s="31" customFormat="1" ht="25.5" x14ac:dyDescent="0.2">
      <c r="A106" s="51" t="s">
        <v>73</v>
      </c>
      <c r="B106" s="52" t="s">
        <v>74</v>
      </c>
      <c r="C106" s="53" t="s">
        <v>75</v>
      </c>
      <c r="D106" s="86">
        <f>D107</f>
        <v>121695.1</v>
      </c>
      <c r="E106" s="53"/>
      <c r="F106" s="86">
        <f>F107</f>
        <v>0</v>
      </c>
      <c r="H106" s="32"/>
    </row>
    <row r="107" spans="1:8" s="31" customFormat="1" x14ac:dyDescent="0.2">
      <c r="A107" s="54" t="s">
        <v>76</v>
      </c>
      <c r="B107" s="52" t="s">
        <v>74</v>
      </c>
      <c r="C107" s="53" t="s">
        <v>77</v>
      </c>
      <c r="D107" s="86">
        <f>123215.6-985.9-534.6</f>
        <v>121695.1</v>
      </c>
      <c r="E107" s="53"/>
      <c r="F107" s="86"/>
      <c r="H107" s="32"/>
    </row>
    <row r="108" spans="1:8" s="31" customFormat="1" ht="27" customHeight="1" x14ac:dyDescent="0.2">
      <c r="A108" s="51" t="s">
        <v>78</v>
      </c>
      <c r="B108" s="52" t="s">
        <v>79</v>
      </c>
      <c r="C108" s="53"/>
      <c r="D108" s="86">
        <f>D109</f>
        <v>152123.9</v>
      </c>
      <c r="E108" s="53"/>
      <c r="F108" s="86">
        <f>F109</f>
        <v>152123.9</v>
      </c>
      <c r="H108" s="32"/>
    </row>
    <row r="109" spans="1:8" s="31" customFormat="1" ht="25.5" x14ac:dyDescent="0.2">
      <c r="A109" s="51" t="s">
        <v>73</v>
      </c>
      <c r="B109" s="52" t="s">
        <v>79</v>
      </c>
      <c r="C109" s="53" t="s">
        <v>75</v>
      </c>
      <c r="D109" s="86">
        <f>D110</f>
        <v>152123.9</v>
      </c>
      <c r="E109" s="53"/>
      <c r="F109" s="86">
        <f>F110</f>
        <v>152123.9</v>
      </c>
      <c r="H109" s="32"/>
    </row>
    <row r="110" spans="1:8" s="31" customFormat="1" x14ac:dyDescent="0.2">
      <c r="A110" s="54" t="s">
        <v>76</v>
      </c>
      <c r="B110" s="52" t="s">
        <v>79</v>
      </c>
      <c r="C110" s="53" t="s">
        <v>77</v>
      </c>
      <c r="D110" s="86">
        <v>152123.9</v>
      </c>
      <c r="E110" s="53"/>
      <c r="F110" s="86">
        <v>152123.9</v>
      </c>
      <c r="H110" s="32"/>
    </row>
    <row r="111" spans="1:8" s="31" customFormat="1" ht="76.5" x14ac:dyDescent="0.2">
      <c r="A111" s="88" t="s">
        <v>204</v>
      </c>
      <c r="B111" s="62" t="s">
        <v>338</v>
      </c>
      <c r="C111" s="63"/>
      <c r="D111" s="49">
        <f>D112</f>
        <v>3504</v>
      </c>
      <c r="E111" s="63"/>
      <c r="F111" s="49">
        <f>F112</f>
        <v>3504</v>
      </c>
      <c r="H111" s="32"/>
    </row>
    <row r="112" spans="1:8" s="31" customFormat="1" ht="25.5" x14ac:dyDescent="0.2">
      <c r="A112" s="88" t="s">
        <v>73</v>
      </c>
      <c r="B112" s="62" t="s">
        <v>338</v>
      </c>
      <c r="C112" s="63" t="s">
        <v>75</v>
      </c>
      <c r="D112" s="49">
        <f>D113</f>
        <v>3504</v>
      </c>
      <c r="E112" s="63"/>
      <c r="F112" s="49">
        <f>F113</f>
        <v>3504</v>
      </c>
      <c r="H112" s="32"/>
    </row>
    <row r="113" spans="1:8" s="31" customFormat="1" x14ac:dyDescent="0.2">
      <c r="A113" s="88" t="s">
        <v>76</v>
      </c>
      <c r="B113" s="62" t="s">
        <v>338</v>
      </c>
      <c r="C113" s="63" t="s">
        <v>77</v>
      </c>
      <c r="D113" s="49">
        <v>3504</v>
      </c>
      <c r="E113" s="63"/>
      <c r="F113" s="49">
        <v>3504</v>
      </c>
      <c r="H113" s="32"/>
    </row>
    <row r="114" spans="1:8" s="31" customFormat="1" ht="51" x14ac:dyDescent="0.2">
      <c r="A114" s="130" t="s">
        <v>267</v>
      </c>
      <c r="B114" s="62" t="s">
        <v>269</v>
      </c>
      <c r="C114" s="63"/>
      <c r="D114" s="86">
        <f>D115+D117</f>
        <v>3961.9</v>
      </c>
      <c r="E114" s="86">
        <f>E115+E117</f>
        <v>3896.1</v>
      </c>
      <c r="F114" s="86">
        <f>F115+F117</f>
        <v>39.400000000000006</v>
      </c>
      <c r="H114" s="32"/>
    </row>
    <row r="115" spans="1:8" s="31" customFormat="1" ht="25.5" x14ac:dyDescent="0.2">
      <c r="A115" s="10" t="s">
        <v>73</v>
      </c>
      <c r="B115" s="62" t="s">
        <v>269</v>
      </c>
      <c r="C115" s="63" t="s">
        <v>75</v>
      </c>
      <c r="D115" s="86">
        <f>D116</f>
        <v>3634.8</v>
      </c>
      <c r="E115" s="86">
        <f>E116</f>
        <v>3575.5</v>
      </c>
      <c r="F115" s="86">
        <f>F116</f>
        <v>36.200000000000003</v>
      </c>
      <c r="H115" s="32"/>
    </row>
    <row r="116" spans="1:8" s="31" customFormat="1" x14ac:dyDescent="0.2">
      <c r="A116" s="18" t="s">
        <v>76</v>
      </c>
      <c r="B116" s="62" t="s">
        <v>269</v>
      </c>
      <c r="C116" s="63" t="s">
        <v>77</v>
      </c>
      <c r="D116" s="86">
        <f>2656.5+26.5-327.1+1278.9</f>
        <v>3634.8</v>
      </c>
      <c r="E116" s="86">
        <f>2630-320.6+1266.1</f>
        <v>3575.5</v>
      </c>
      <c r="F116" s="86">
        <v>36.200000000000003</v>
      </c>
      <c r="H116" s="32"/>
    </row>
    <row r="117" spans="1:8" s="31" customFormat="1" ht="25.5" x14ac:dyDescent="0.2">
      <c r="A117" s="10" t="s">
        <v>73</v>
      </c>
      <c r="B117" s="62" t="s">
        <v>269</v>
      </c>
      <c r="C117" s="63" t="s">
        <v>75</v>
      </c>
      <c r="D117" s="86">
        <f>D118</f>
        <v>327.10000000000002</v>
      </c>
      <c r="E117" s="86">
        <f>E118</f>
        <v>320.60000000000002</v>
      </c>
      <c r="F117" s="86">
        <f>F118</f>
        <v>3.2</v>
      </c>
      <c r="H117" s="32"/>
    </row>
    <row r="118" spans="1:8" s="31" customFormat="1" x14ac:dyDescent="0.2">
      <c r="A118" s="19" t="s">
        <v>152</v>
      </c>
      <c r="B118" s="62" t="s">
        <v>269</v>
      </c>
      <c r="C118" s="63" t="s">
        <v>154</v>
      </c>
      <c r="D118" s="86">
        <v>327.10000000000002</v>
      </c>
      <c r="E118" s="86">
        <v>320.60000000000002</v>
      </c>
      <c r="F118" s="86">
        <v>3.2</v>
      </c>
      <c r="H118" s="32"/>
    </row>
    <row r="119" spans="1:8" s="31" customFormat="1" ht="114.75" x14ac:dyDescent="0.2">
      <c r="A119" s="127" t="s">
        <v>268</v>
      </c>
      <c r="B119" s="62" t="s">
        <v>270</v>
      </c>
      <c r="C119" s="63"/>
      <c r="D119" s="69">
        <f>D120+D122</f>
        <v>1428.7</v>
      </c>
      <c r="E119" s="69">
        <f>E120+E122</f>
        <v>1428.7</v>
      </c>
      <c r="F119" s="86"/>
      <c r="H119" s="32"/>
    </row>
    <row r="120" spans="1:8" s="31" customFormat="1" ht="25.5" x14ac:dyDescent="0.2">
      <c r="A120" s="10" t="s">
        <v>73</v>
      </c>
      <c r="B120" s="62" t="s">
        <v>270</v>
      </c>
      <c r="C120" s="63" t="s">
        <v>75</v>
      </c>
      <c r="D120" s="69">
        <f>D121</f>
        <v>1311.5</v>
      </c>
      <c r="E120" s="69">
        <f>E121</f>
        <v>1311.5</v>
      </c>
      <c r="F120" s="76"/>
      <c r="H120" s="32"/>
    </row>
    <row r="121" spans="1:8" s="31" customFormat="1" x14ac:dyDescent="0.2">
      <c r="A121" s="18" t="s">
        <v>76</v>
      </c>
      <c r="B121" s="62" t="s">
        <v>270</v>
      </c>
      <c r="C121" s="63" t="s">
        <v>77</v>
      </c>
      <c r="D121" s="69">
        <f>820.3-117.2+608.4</f>
        <v>1311.5</v>
      </c>
      <c r="E121" s="69">
        <f>820.3-117.2+608.4</f>
        <v>1311.5</v>
      </c>
      <c r="F121" s="76"/>
      <c r="H121" s="32"/>
    </row>
    <row r="122" spans="1:8" s="31" customFormat="1" ht="25.5" x14ac:dyDescent="0.2">
      <c r="A122" s="10" t="s">
        <v>73</v>
      </c>
      <c r="B122" s="62" t="s">
        <v>270</v>
      </c>
      <c r="C122" s="63" t="s">
        <v>75</v>
      </c>
      <c r="D122" s="69">
        <f>D123</f>
        <v>117.2</v>
      </c>
      <c r="E122" s="69">
        <f>E123</f>
        <v>117.2</v>
      </c>
      <c r="F122" s="76"/>
      <c r="H122" s="32"/>
    </row>
    <row r="123" spans="1:8" s="31" customFormat="1" x14ac:dyDescent="0.2">
      <c r="A123" s="19" t="s">
        <v>152</v>
      </c>
      <c r="B123" s="62" t="s">
        <v>270</v>
      </c>
      <c r="C123" s="63" t="s">
        <v>154</v>
      </c>
      <c r="D123" s="69">
        <v>117.2</v>
      </c>
      <c r="E123" s="69">
        <v>117.2</v>
      </c>
      <c r="F123" s="76"/>
      <c r="H123" s="32"/>
    </row>
    <row r="124" spans="1:8" s="31" customFormat="1" ht="102" x14ac:dyDescent="0.2">
      <c r="A124" s="127" t="s">
        <v>261</v>
      </c>
      <c r="B124" s="121" t="s">
        <v>262</v>
      </c>
      <c r="C124" s="63"/>
      <c r="D124" s="92">
        <f>D125+D127</f>
        <v>55777.700000000004</v>
      </c>
      <c r="E124" s="92">
        <f>E125+E127</f>
        <v>55777.700000000004</v>
      </c>
      <c r="F124" s="49"/>
      <c r="H124" s="32"/>
    </row>
    <row r="125" spans="1:8" s="31" customFormat="1" ht="25.5" x14ac:dyDescent="0.2">
      <c r="A125" s="88" t="s">
        <v>73</v>
      </c>
      <c r="B125" s="121" t="s">
        <v>262</v>
      </c>
      <c r="C125" s="63" t="s">
        <v>75</v>
      </c>
      <c r="D125" s="92">
        <f>D126</f>
        <v>46403.3</v>
      </c>
      <c r="E125" s="92">
        <f>E126</f>
        <v>46403.3</v>
      </c>
      <c r="F125" s="49"/>
      <c r="H125" s="32"/>
    </row>
    <row r="126" spans="1:8" s="31" customFormat="1" x14ac:dyDescent="0.2">
      <c r="A126" s="88" t="s">
        <v>76</v>
      </c>
      <c r="B126" s="121" t="s">
        <v>262</v>
      </c>
      <c r="C126" s="63" t="s">
        <v>77</v>
      </c>
      <c r="D126" s="92">
        <f>58824.4-9374.4-3046.7</f>
        <v>46403.3</v>
      </c>
      <c r="E126" s="92">
        <f>58824.4-9374.4-3046.7</f>
        <v>46403.3</v>
      </c>
      <c r="F126" s="49"/>
      <c r="H126" s="32"/>
    </row>
    <row r="127" spans="1:8" s="31" customFormat="1" ht="25.5" x14ac:dyDescent="0.2">
      <c r="A127" s="88" t="s">
        <v>73</v>
      </c>
      <c r="B127" s="121" t="s">
        <v>262</v>
      </c>
      <c r="C127" s="63" t="s">
        <v>75</v>
      </c>
      <c r="D127" s="92">
        <f>D128</f>
        <v>9374.4</v>
      </c>
      <c r="E127" s="92">
        <f>E128</f>
        <v>9374.4</v>
      </c>
      <c r="F127" s="49"/>
      <c r="H127" s="32"/>
    </row>
    <row r="128" spans="1:8" s="31" customFormat="1" x14ac:dyDescent="0.2">
      <c r="A128" s="19" t="s">
        <v>152</v>
      </c>
      <c r="B128" s="121" t="s">
        <v>262</v>
      </c>
      <c r="C128" s="63" t="s">
        <v>154</v>
      </c>
      <c r="D128" s="92">
        <v>9374.4</v>
      </c>
      <c r="E128" s="92">
        <v>9374.4</v>
      </c>
      <c r="F128" s="49"/>
      <c r="H128" s="32"/>
    </row>
    <row r="129" spans="1:8" s="31" customFormat="1" ht="25.5" x14ac:dyDescent="0.2">
      <c r="A129" s="51" t="s">
        <v>80</v>
      </c>
      <c r="B129" s="52" t="s">
        <v>186</v>
      </c>
      <c r="C129" s="53"/>
      <c r="D129" s="86">
        <f>D130+D135+D140+D148+D161+D153+D158+D166+D145</f>
        <v>717989.59999999986</v>
      </c>
      <c r="E129" s="86">
        <f t="shared" ref="E129:F129" si="4">E130+E135+E140+E148+E161+E153+E158+E166+E145</f>
        <v>19276.099999999999</v>
      </c>
      <c r="F129" s="86">
        <f t="shared" si="4"/>
        <v>392135.60000000003</v>
      </c>
      <c r="H129" s="32"/>
    </row>
    <row r="130" spans="1:8" s="31" customFormat="1" ht="25.5" x14ac:dyDescent="0.2">
      <c r="A130" s="51" t="s">
        <v>73</v>
      </c>
      <c r="B130" s="52" t="s">
        <v>81</v>
      </c>
      <c r="C130" s="53"/>
      <c r="D130" s="86">
        <f>D131+D133</f>
        <v>306577.90000000002</v>
      </c>
      <c r="E130" s="53"/>
      <c r="F130" s="86"/>
      <c r="H130" s="32"/>
    </row>
    <row r="131" spans="1:8" s="31" customFormat="1" ht="25.5" x14ac:dyDescent="0.2">
      <c r="A131" s="51" t="s">
        <v>73</v>
      </c>
      <c r="B131" s="52" t="s">
        <v>81</v>
      </c>
      <c r="C131" s="53" t="s">
        <v>75</v>
      </c>
      <c r="D131" s="86">
        <f>D132</f>
        <v>265429.5</v>
      </c>
      <c r="E131" s="53"/>
      <c r="F131" s="86"/>
      <c r="H131" s="32"/>
    </row>
    <row r="132" spans="1:8" s="31" customFormat="1" x14ac:dyDescent="0.2">
      <c r="A132" s="54" t="s">
        <v>76</v>
      </c>
      <c r="B132" s="52" t="s">
        <v>81</v>
      </c>
      <c r="C132" s="53" t="s">
        <v>77</v>
      </c>
      <c r="D132" s="86">
        <f>284279.3-9260-28400.8-3487.6+22298.6</f>
        <v>265429.5</v>
      </c>
      <c r="E132" s="53"/>
      <c r="F132" s="86"/>
      <c r="H132" s="32"/>
    </row>
    <row r="133" spans="1:8" s="31" customFormat="1" ht="25.5" x14ac:dyDescent="0.2">
      <c r="A133" s="51" t="s">
        <v>73</v>
      </c>
      <c r="B133" s="52" t="s">
        <v>81</v>
      </c>
      <c r="C133" s="53" t="s">
        <v>75</v>
      </c>
      <c r="D133" s="86">
        <f>D134</f>
        <v>41148.400000000001</v>
      </c>
      <c r="E133" s="53"/>
      <c r="F133" s="86"/>
      <c r="H133" s="32"/>
    </row>
    <row r="134" spans="1:8" s="31" customFormat="1" x14ac:dyDescent="0.2">
      <c r="A134" s="19" t="s">
        <v>152</v>
      </c>
      <c r="B134" s="52" t="s">
        <v>81</v>
      </c>
      <c r="C134" s="53" t="s">
        <v>154</v>
      </c>
      <c r="D134" s="86">
        <f>7112+2148+28400.8+3487.6</f>
        <v>41148.400000000001</v>
      </c>
      <c r="E134" s="53"/>
      <c r="F134" s="86"/>
      <c r="H134" s="32"/>
    </row>
    <row r="135" spans="1:8" s="31" customFormat="1" ht="29.25" customHeight="1" x14ac:dyDescent="0.2">
      <c r="A135" s="51" t="s">
        <v>78</v>
      </c>
      <c r="B135" s="52" t="s">
        <v>222</v>
      </c>
      <c r="C135" s="53"/>
      <c r="D135" s="86">
        <f>D136+D138</f>
        <v>365623.60000000003</v>
      </c>
      <c r="E135" s="86"/>
      <c r="F135" s="86">
        <f t="shared" ref="F135" si="5">F136+F138</f>
        <v>365623.60000000003</v>
      </c>
      <c r="H135" s="32"/>
    </row>
    <row r="136" spans="1:8" s="31" customFormat="1" ht="25.5" x14ac:dyDescent="0.2">
      <c r="A136" s="51" t="s">
        <v>73</v>
      </c>
      <c r="B136" s="52" t="s">
        <v>222</v>
      </c>
      <c r="C136" s="53" t="s">
        <v>75</v>
      </c>
      <c r="D136" s="86">
        <f>D137</f>
        <v>283723.60000000003</v>
      </c>
      <c r="E136" s="53"/>
      <c r="F136" s="86">
        <f>F137</f>
        <v>283723.60000000003</v>
      </c>
      <c r="H136" s="32"/>
    </row>
    <row r="137" spans="1:8" s="31" customFormat="1" x14ac:dyDescent="0.2">
      <c r="A137" s="54" t="s">
        <v>76</v>
      </c>
      <c r="B137" s="52" t="s">
        <v>222</v>
      </c>
      <c r="C137" s="53" t="s">
        <v>77</v>
      </c>
      <c r="D137" s="86">
        <f>361371.2-81900+4252.4</f>
        <v>283723.60000000003</v>
      </c>
      <c r="E137" s="86"/>
      <c r="F137" s="86">
        <f t="shared" ref="F137" si="6">361371.2-81900+4252.4</f>
        <v>283723.60000000003</v>
      </c>
      <c r="H137" s="32"/>
    </row>
    <row r="138" spans="1:8" s="31" customFormat="1" ht="25.5" x14ac:dyDescent="0.2">
      <c r="A138" s="51" t="s">
        <v>73</v>
      </c>
      <c r="B138" s="52" t="s">
        <v>222</v>
      </c>
      <c r="C138" s="53" t="s">
        <v>75</v>
      </c>
      <c r="D138" s="86">
        <f>D139</f>
        <v>81900</v>
      </c>
      <c r="E138" s="86"/>
      <c r="F138" s="86">
        <f t="shared" ref="F138" si="7">F139</f>
        <v>81900</v>
      </c>
      <c r="H138" s="32"/>
    </row>
    <row r="139" spans="1:8" s="31" customFormat="1" x14ac:dyDescent="0.2">
      <c r="A139" s="19" t="s">
        <v>152</v>
      </c>
      <c r="B139" s="52" t="s">
        <v>222</v>
      </c>
      <c r="C139" s="53" t="s">
        <v>154</v>
      </c>
      <c r="D139" s="86">
        <v>81900</v>
      </c>
      <c r="E139" s="86"/>
      <c r="F139" s="86">
        <v>81900</v>
      </c>
      <c r="H139" s="32"/>
    </row>
    <row r="140" spans="1:8" s="31" customFormat="1" ht="38.25" x14ac:dyDescent="0.2">
      <c r="A140" s="55" t="s">
        <v>82</v>
      </c>
      <c r="B140" s="52" t="s">
        <v>83</v>
      </c>
      <c r="C140" s="56"/>
      <c r="D140" s="86">
        <f>D141+D143</f>
        <v>7332.1</v>
      </c>
      <c r="E140" s="86"/>
      <c r="F140" s="86">
        <f t="shared" ref="F140" si="8">F141+F143</f>
        <v>7332.1</v>
      </c>
      <c r="H140" s="32"/>
    </row>
    <row r="141" spans="1:8" s="31" customFormat="1" ht="25.5" x14ac:dyDescent="0.2">
      <c r="A141" s="54" t="s">
        <v>73</v>
      </c>
      <c r="B141" s="52" t="s">
        <v>83</v>
      </c>
      <c r="C141" s="53" t="s">
        <v>75</v>
      </c>
      <c r="D141" s="86">
        <f>D142</f>
        <v>6112.3</v>
      </c>
      <c r="E141" s="53"/>
      <c r="F141" s="86">
        <f>F142</f>
        <v>6112.3</v>
      </c>
      <c r="H141" s="32"/>
    </row>
    <row r="142" spans="1:8" s="31" customFormat="1" x14ac:dyDescent="0.2">
      <c r="A142" s="54" t="s">
        <v>76</v>
      </c>
      <c r="B142" s="52" t="s">
        <v>83</v>
      </c>
      <c r="C142" s="53" t="s">
        <v>77</v>
      </c>
      <c r="D142" s="86">
        <f>7280.1-1219.8+52</f>
        <v>6112.3</v>
      </c>
      <c r="E142" s="86"/>
      <c r="F142" s="86">
        <f t="shared" ref="F142" si="9">7280.1-1219.8+52</f>
        <v>6112.3</v>
      </c>
      <c r="H142" s="32"/>
    </row>
    <row r="143" spans="1:8" s="31" customFormat="1" ht="25.5" x14ac:dyDescent="0.2">
      <c r="A143" s="54" t="s">
        <v>73</v>
      </c>
      <c r="B143" s="52" t="s">
        <v>83</v>
      </c>
      <c r="C143" s="53" t="s">
        <v>75</v>
      </c>
      <c r="D143" s="86">
        <f>D144</f>
        <v>1219.8</v>
      </c>
      <c r="E143" s="86"/>
      <c r="F143" s="86">
        <f t="shared" ref="F143" si="10">F144</f>
        <v>1219.8</v>
      </c>
      <c r="H143" s="32"/>
    </row>
    <row r="144" spans="1:8" s="31" customFormat="1" x14ac:dyDescent="0.2">
      <c r="A144" s="19" t="s">
        <v>152</v>
      </c>
      <c r="B144" s="52" t="s">
        <v>83</v>
      </c>
      <c r="C144" s="53" t="s">
        <v>154</v>
      </c>
      <c r="D144" s="86">
        <v>1219.8</v>
      </c>
      <c r="E144" s="86"/>
      <c r="F144" s="86">
        <v>1219.8</v>
      </c>
      <c r="H144" s="32"/>
    </row>
    <row r="145" spans="1:8" s="31" customFormat="1" ht="102" x14ac:dyDescent="0.2">
      <c r="A145" s="130" t="s">
        <v>349</v>
      </c>
      <c r="B145" s="52" t="s">
        <v>353</v>
      </c>
      <c r="C145" s="53"/>
      <c r="D145" s="86">
        <f>D146</f>
        <v>892.2</v>
      </c>
      <c r="E145" s="86"/>
      <c r="F145" s="86">
        <f t="shared" ref="F145" si="11">F146</f>
        <v>892.2</v>
      </c>
      <c r="H145" s="32"/>
    </row>
    <row r="146" spans="1:8" s="31" customFormat="1" ht="25.5" x14ac:dyDescent="0.2">
      <c r="A146" s="51" t="s">
        <v>73</v>
      </c>
      <c r="B146" s="52" t="s">
        <v>353</v>
      </c>
      <c r="C146" s="53" t="s">
        <v>75</v>
      </c>
      <c r="D146" s="86">
        <f>D147</f>
        <v>892.2</v>
      </c>
      <c r="E146" s="53"/>
      <c r="F146" s="86">
        <f>F147</f>
        <v>892.2</v>
      </c>
      <c r="H146" s="32"/>
    </row>
    <row r="147" spans="1:8" s="31" customFormat="1" x14ac:dyDescent="0.2">
      <c r="A147" s="54" t="s">
        <v>76</v>
      </c>
      <c r="B147" s="52" t="s">
        <v>353</v>
      </c>
      <c r="C147" s="53" t="s">
        <v>77</v>
      </c>
      <c r="D147" s="86">
        <v>892.2</v>
      </c>
      <c r="E147" s="86"/>
      <c r="F147" s="86">
        <v>892.2</v>
      </c>
      <c r="H147" s="32"/>
    </row>
    <row r="148" spans="1:8" s="31" customFormat="1" ht="51" x14ac:dyDescent="0.2">
      <c r="A148" s="88" t="s">
        <v>213</v>
      </c>
      <c r="B148" s="52" t="s">
        <v>203</v>
      </c>
      <c r="C148" s="53"/>
      <c r="D148" s="86">
        <f>D149+D151</f>
        <v>4048.6000000000004</v>
      </c>
      <c r="E148" s="86"/>
      <c r="F148" s="86">
        <f t="shared" ref="F148" si="12">F149+F151</f>
        <v>4048.6000000000004</v>
      </c>
      <c r="H148" s="32"/>
    </row>
    <row r="149" spans="1:8" s="31" customFormat="1" ht="25.5" x14ac:dyDescent="0.2">
      <c r="A149" s="51" t="s">
        <v>73</v>
      </c>
      <c r="B149" s="52" t="s">
        <v>203</v>
      </c>
      <c r="C149" s="53" t="s">
        <v>75</v>
      </c>
      <c r="D149" s="86">
        <f>D150</f>
        <v>3423.3</v>
      </c>
      <c r="E149" s="53"/>
      <c r="F149" s="86">
        <f>F150</f>
        <v>3423.3</v>
      </c>
      <c r="H149" s="32"/>
    </row>
    <row r="150" spans="1:8" s="31" customFormat="1" x14ac:dyDescent="0.2">
      <c r="A150" s="54" t="s">
        <v>76</v>
      </c>
      <c r="B150" s="52" t="s">
        <v>203</v>
      </c>
      <c r="C150" s="53" t="s">
        <v>77</v>
      </c>
      <c r="D150" s="86">
        <f>4048.6-625.3</f>
        <v>3423.3</v>
      </c>
      <c r="E150" s="86"/>
      <c r="F150" s="86">
        <f t="shared" ref="F150" si="13">4048.6-625.3</f>
        <v>3423.3</v>
      </c>
      <c r="H150" s="32"/>
    </row>
    <row r="151" spans="1:8" s="31" customFormat="1" ht="25.5" x14ac:dyDescent="0.2">
      <c r="A151" s="51" t="s">
        <v>73</v>
      </c>
      <c r="B151" s="52" t="s">
        <v>203</v>
      </c>
      <c r="C151" s="53" t="s">
        <v>75</v>
      </c>
      <c r="D151" s="86">
        <f>D152</f>
        <v>625.29999999999995</v>
      </c>
      <c r="E151" s="86"/>
      <c r="F151" s="86">
        <f t="shared" ref="F151" si="14">F152</f>
        <v>625.29999999999995</v>
      </c>
      <c r="H151" s="32"/>
    </row>
    <row r="152" spans="1:8" s="31" customFormat="1" x14ac:dyDescent="0.2">
      <c r="A152" s="19" t="s">
        <v>152</v>
      </c>
      <c r="B152" s="52" t="s">
        <v>203</v>
      </c>
      <c r="C152" s="53" t="s">
        <v>154</v>
      </c>
      <c r="D152" s="86">
        <v>625.29999999999995</v>
      </c>
      <c r="E152" s="86"/>
      <c r="F152" s="86">
        <v>625.29999999999995</v>
      </c>
      <c r="H152" s="32"/>
    </row>
    <row r="153" spans="1:8" s="31" customFormat="1" ht="39.75" customHeight="1" x14ac:dyDescent="0.2">
      <c r="A153" s="128" t="s">
        <v>263</v>
      </c>
      <c r="B153" s="121" t="s">
        <v>264</v>
      </c>
      <c r="C153" s="63"/>
      <c r="D153" s="92">
        <f>D154+D156</f>
        <v>10492.900000000001</v>
      </c>
      <c r="E153" s="92"/>
      <c r="F153" s="92">
        <f t="shared" ref="F153" si="15">F154+F156</f>
        <v>10492.900000000001</v>
      </c>
      <c r="H153" s="32"/>
    </row>
    <row r="154" spans="1:8" s="31" customFormat="1" ht="25.5" x14ac:dyDescent="0.2">
      <c r="A154" s="88" t="s">
        <v>73</v>
      </c>
      <c r="B154" s="121" t="s">
        <v>264</v>
      </c>
      <c r="C154" s="63" t="s">
        <v>75</v>
      </c>
      <c r="D154" s="92">
        <f>D155</f>
        <v>9464.2000000000007</v>
      </c>
      <c r="E154" s="92"/>
      <c r="F154" s="92">
        <f>F155</f>
        <v>9464.2000000000007</v>
      </c>
      <c r="H154" s="32"/>
    </row>
    <row r="155" spans="1:8" s="31" customFormat="1" x14ac:dyDescent="0.2">
      <c r="A155" s="88" t="s">
        <v>76</v>
      </c>
      <c r="B155" s="121" t="s">
        <v>264</v>
      </c>
      <c r="C155" s="63" t="s">
        <v>77</v>
      </c>
      <c r="D155" s="92">
        <f>6753.5-1028.7+3739.4</f>
        <v>9464.2000000000007</v>
      </c>
      <c r="E155" s="92"/>
      <c r="F155" s="92">
        <f t="shared" ref="F155" si="16">6753.5-1028.7+3739.4</f>
        <v>9464.2000000000007</v>
      </c>
      <c r="H155" s="32"/>
    </row>
    <row r="156" spans="1:8" s="31" customFormat="1" ht="25.5" x14ac:dyDescent="0.2">
      <c r="A156" s="88" t="s">
        <v>73</v>
      </c>
      <c r="B156" s="121" t="s">
        <v>264</v>
      </c>
      <c r="C156" s="63" t="s">
        <v>75</v>
      </c>
      <c r="D156" s="92">
        <f>D157</f>
        <v>1028.7</v>
      </c>
      <c r="E156" s="92"/>
      <c r="F156" s="92">
        <f t="shared" ref="F156" si="17">F157</f>
        <v>1028.7</v>
      </c>
      <c r="H156" s="32"/>
    </row>
    <row r="157" spans="1:8" s="31" customFormat="1" x14ac:dyDescent="0.2">
      <c r="A157" s="19" t="s">
        <v>152</v>
      </c>
      <c r="B157" s="121" t="s">
        <v>264</v>
      </c>
      <c r="C157" s="63" t="s">
        <v>154</v>
      </c>
      <c r="D157" s="92">
        <v>1028.7</v>
      </c>
      <c r="E157" s="92"/>
      <c r="F157" s="92">
        <v>1028.7</v>
      </c>
      <c r="H157" s="32"/>
    </row>
    <row r="158" spans="1:8" s="31" customFormat="1" ht="63.75" x14ac:dyDescent="0.2">
      <c r="A158" s="129" t="s">
        <v>265</v>
      </c>
      <c r="B158" s="121" t="s">
        <v>266</v>
      </c>
      <c r="C158" s="63"/>
      <c r="D158" s="92">
        <f>D159</f>
        <v>537.6</v>
      </c>
      <c r="E158" s="92"/>
      <c r="F158" s="92">
        <f>F159</f>
        <v>537.6</v>
      </c>
      <c r="H158" s="32"/>
    </row>
    <row r="159" spans="1:8" s="31" customFormat="1" ht="25.5" x14ac:dyDescent="0.2">
      <c r="A159" s="88" t="s">
        <v>73</v>
      </c>
      <c r="B159" s="121" t="s">
        <v>266</v>
      </c>
      <c r="C159" s="63" t="s">
        <v>75</v>
      </c>
      <c r="D159" s="92">
        <f>D160</f>
        <v>537.6</v>
      </c>
      <c r="E159" s="92"/>
      <c r="F159" s="92">
        <f>F160</f>
        <v>537.6</v>
      </c>
      <c r="H159" s="32"/>
    </row>
    <row r="160" spans="1:8" s="31" customFormat="1" x14ac:dyDescent="0.2">
      <c r="A160" s="88" t="s">
        <v>76</v>
      </c>
      <c r="B160" s="121" t="s">
        <v>266</v>
      </c>
      <c r="C160" s="63" t="s">
        <v>77</v>
      </c>
      <c r="D160" s="92">
        <f>453.9+83.7</f>
        <v>537.6</v>
      </c>
      <c r="E160" s="92"/>
      <c r="F160" s="92">
        <f t="shared" ref="F160" si="18">453.9+83.7</f>
        <v>537.6</v>
      </c>
      <c r="H160" s="32"/>
    </row>
    <row r="161" spans="1:8" s="31" customFormat="1" ht="63.75" x14ac:dyDescent="0.2">
      <c r="A161" s="88" t="s">
        <v>205</v>
      </c>
      <c r="B161" s="62" t="s">
        <v>339</v>
      </c>
      <c r="C161" s="63"/>
      <c r="D161" s="86">
        <f>D162+D164</f>
        <v>1978.2</v>
      </c>
      <c r="E161" s="86"/>
      <c r="F161" s="86">
        <f>F162+F164</f>
        <v>1978.2</v>
      </c>
      <c r="H161" s="32"/>
    </row>
    <row r="162" spans="1:8" s="31" customFormat="1" ht="25.5" x14ac:dyDescent="0.2">
      <c r="A162" s="88" t="s">
        <v>73</v>
      </c>
      <c r="B162" s="62" t="s">
        <v>339</v>
      </c>
      <c r="C162" s="104" t="s">
        <v>75</v>
      </c>
      <c r="D162" s="86">
        <f>D163</f>
        <v>1081.7</v>
      </c>
      <c r="E162" s="104"/>
      <c r="F162" s="86">
        <f>F163</f>
        <v>1081.7</v>
      </c>
      <c r="H162" s="32"/>
    </row>
    <row r="163" spans="1:8" s="31" customFormat="1" x14ac:dyDescent="0.2">
      <c r="A163" s="88" t="s">
        <v>76</v>
      </c>
      <c r="B163" s="62" t="s">
        <v>339</v>
      </c>
      <c r="C163" s="63" t="s">
        <v>77</v>
      </c>
      <c r="D163" s="86">
        <v>1081.7</v>
      </c>
      <c r="E163" s="86"/>
      <c r="F163" s="86">
        <v>1081.7</v>
      </c>
      <c r="H163" s="32"/>
    </row>
    <row r="164" spans="1:8" s="31" customFormat="1" ht="25.5" x14ac:dyDescent="0.2">
      <c r="A164" s="88" t="s">
        <v>73</v>
      </c>
      <c r="B164" s="62" t="s">
        <v>339</v>
      </c>
      <c r="C164" s="104" t="s">
        <v>75</v>
      </c>
      <c r="D164" s="86">
        <f>D165</f>
        <v>896.5</v>
      </c>
      <c r="E164" s="86"/>
      <c r="F164" s="86">
        <f>F165</f>
        <v>896.5</v>
      </c>
      <c r="H164" s="32"/>
    </row>
    <row r="165" spans="1:8" s="31" customFormat="1" ht="14.25" customHeight="1" x14ac:dyDescent="0.2">
      <c r="A165" s="19" t="s">
        <v>152</v>
      </c>
      <c r="B165" s="62" t="s">
        <v>339</v>
      </c>
      <c r="C165" s="63" t="s">
        <v>154</v>
      </c>
      <c r="D165" s="86">
        <v>896.5</v>
      </c>
      <c r="E165" s="86"/>
      <c r="F165" s="86">
        <v>896.5</v>
      </c>
      <c r="H165" s="32"/>
    </row>
    <row r="166" spans="1:8" s="31" customFormat="1" ht="54.75" customHeight="1" x14ac:dyDescent="0.2">
      <c r="A166" s="141" t="s">
        <v>341</v>
      </c>
      <c r="B166" s="133" t="s">
        <v>340</v>
      </c>
      <c r="C166" s="113"/>
      <c r="D166" s="86">
        <f>D167+D169</f>
        <v>20506.5</v>
      </c>
      <c r="E166" s="86">
        <v>19276.099999999999</v>
      </c>
      <c r="F166" s="86">
        <v>1230.4000000000001</v>
      </c>
      <c r="H166" s="32"/>
    </row>
    <row r="167" spans="1:8" s="31" customFormat="1" ht="14.25" customHeight="1" x14ac:dyDescent="0.2">
      <c r="A167" s="142" t="s">
        <v>73</v>
      </c>
      <c r="B167" s="121" t="s">
        <v>340</v>
      </c>
      <c r="C167" s="63" t="s">
        <v>75</v>
      </c>
      <c r="D167" s="86">
        <f>D168</f>
        <v>12952.2</v>
      </c>
      <c r="E167" s="86"/>
      <c r="F167" s="86"/>
      <c r="H167" s="32"/>
    </row>
    <row r="168" spans="1:8" s="31" customFormat="1" ht="14.25" customHeight="1" x14ac:dyDescent="0.2">
      <c r="A168" s="142" t="s">
        <v>76</v>
      </c>
      <c r="B168" s="121" t="s">
        <v>340</v>
      </c>
      <c r="C168" s="63" t="s">
        <v>77</v>
      </c>
      <c r="D168" s="86">
        <v>12952.2</v>
      </c>
      <c r="E168" s="86"/>
      <c r="F168" s="86"/>
      <c r="H168" s="32"/>
    </row>
    <row r="169" spans="1:8" s="31" customFormat="1" ht="14.25" customHeight="1" x14ac:dyDescent="0.2">
      <c r="A169" s="142" t="s">
        <v>73</v>
      </c>
      <c r="B169" s="121" t="s">
        <v>340</v>
      </c>
      <c r="C169" s="63" t="s">
        <v>75</v>
      </c>
      <c r="D169" s="86">
        <f>D170</f>
        <v>7554.3</v>
      </c>
      <c r="E169" s="86"/>
      <c r="F169" s="86"/>
      <c r="H169" s="32"/>
    </row>
    <row r="170" spans="1:8" s="31" customFormat="1" ht="14.25" customHeight="1" x14ac:dyDescent="0.2">
      <c r="A170" s="142" t="s">
        <v>76</v>
      </c>
      <c r="B170" s="121" t="s">
        <v>340</v>
      </c>
      <c r="C170" s="63" t="s">
        <v>154</v>
      </c>
      <c r="D170" s="86">
        <v>7554.3</v>
      </c>
      <c r="E170" s="86"/>
      <c r="F170" s="86"/>
      <c r="H170" s="32"/>
    </row>
    <row r="171" spans="1:8" ht="25.5" x14ac:dyDescent="0.2">
      <c r="A171" s="57" t="s">
        <v>162</v>
      </c>
      <c r="B171" s="34" t="s">
        <v>167</v>
      </c>
      <c r="C171" s="35"/>
      <c r="D171" s="49">
        <f>D172+D178+D180</f>
        <v>30524.3</v>
      </c>
      <c r="E171" s="35"/>
      <c r="F171" s="49"/>
    </row>
    <row r="172" spans="1:8" ht="38.25" x14ac:dyDescent="0.2">
      <c r="A172" s="57" t="s">
        <v>163</v>
      </c>
      <c r="B172" s="34" t="s">
        <v>168</v>
      </c>
      <c r="C172" s="59"/>
      <c r="D172" s="92">
        <f>D173+D177</f>
        <v>8135.1</v>
      </c>
      <c r="E172" s="59"/>
      <c r="F172" s="92"/>
    </row>
    <row r="173" spans="1:8" x14ac:dyDescent="0.2">
      <c r="A173" s="60" t="s">
        <v>76</v>
      </c>
      <c r="B173" s="34" t="s">
        <v>168</v>
      </c>
      <c r="C173" s="59" t="s">
        <v>75</v>
      </c>
      <c r="D173" s="92">
        <f>D174+D175+D176</f>
        <v>8135.1</v>
      </c>
      <c r="E173" s="59"/>
      <c r="F173" s="92"/>
    </row>
    <row r="174" spans="1:8" ht="25.5" x14ac:dyDescent="0.2">
      <c r="A174" s="60" t="s">
        <v>164</v>
      </c>
      <c r="B174" s="34" t="s">
        <v>168</v>
      </c>
      <c r="C174" s="59" t="s">
        <v>77</v>
      </c>
      <c r="D174" s="92">
        <v>8135.1</v>
      </c>
      <c r="E174" s="59"/>
      <c r="F174" s="92"/>
    </row>
    <row r="175" spans="1:8" ht="25.5" hidden="1" x14ac:dyDescent="0.2">
      <c r="A175" s="60" t="s">
        <v>187</v>
      </c>
      <c r="B175" s="34" t="s">
        <v>168</v>
      </c>
      <c r="C175" s="59" t="s">
        <v>154</v>
      </c>
      <c r="D175" s="92"/>
      <c r="E175" s="59"/>
      <c r="F175" s="92"/>
    </row>
    <row r="176" spans="1:8" ht="38.25" hidden="1" x14ac:dyDescent="0.2">
      <c r="A176" s="60" t="s">
        <v>165</v>
      </c>
      <c r="B176" s="34" t="s">
        <v>168</v>
      </c>
      <c r="C176" s="59" t="s">
        <v>170</v>
      </c>
      <c r="D176" s="92"/>
      <c r="E176" s="59"/>
      <c r="F176" s="92"/>
    </row>
    <row r="177" spans="1:6" ht="51" hidden="1" x14ac:dyDescent="0.2">
      <c r="A177" s="60" t="s">
        <v>166</v>
      </c>
      <c r="B177" s="34" t="s">
        <v>168</v>
      </c>
      <c r="C177" s="59" t="s">
        <v>109</v>
      </c>
      <c r="D177" s="92"/>
      <c r="E177" s="59"/>
      <c r="F177" s="92"/>
    </row>
    <row r="178" spans="1:6" ht="25.5" x14ac:dyDescent="0.2">
      <c r="A178" s="57" t="s">
        <v>73</v>
      </c>
      <c r="B178" s="34" t="s">
        <v>169</v>
      </c>
      <c r="C178" s="59" t="s">
        <v>75</v>
      </c>
      <c r="D178" s="92">
        <f>D179</f>
        <v>7479.9</v>
      </c>
      <c r="E178" s="59"/>
      <c r="F178" s="92"/>
    </row>
    <row r="179" spans="1:6" ht="19.5" customHeight="1" x14ac:dyDescent="0.2">
      <c r="A179" s="61" t="s">
        <v>76</v>
      </c>
      <c r="B179" s="34" t="s">
        <v>169</v>
      </c>
      <c r="C179" s="59" t="s">
        <v>77</v>
      </c>
      <c r="D179" s="92">
        <f>8861.8-1381.9</f>
        <v>7479.9</v>
      </c>
      <c r="E179" s="59"/>
      <c r="F179" s="92"/>
    </row>
    <row r="180" spans="1:6" ht="24" customHeight="1" x14ac:dyDescent="0.2">
      <c r="A180" s="57" t="s">
        <v>73</v>
      </c>
      <c r="B180" s="34" t="s">
        <v>85</v>
      </c>
      <c r="C180" s="59" t="s">
        <v>75</v>
      </c>
      <c r="D180" s="92">
        <f>D181</f>
        <v>14909.3</v>
      </c>
      <c r="E180" s="59"/>
      <c r="F180" s="92"/>
    </row>
    <row r="181" spans="1:6" ht="17.25" customHeight="1" x14ac:dyDescent="0.2">
      <c r="A181" s="61" t="s">
        <v>76</v>
      </c>
      <c r="B181" s="34" t="s">
        <v>85</v>
      </c>
      <c r="C181" s="59" t="s">
        <v>77</v>
      </c>
      <c r="D181" s="92">
        <f>15884.4+315.9-1291</f>
        <v>14909.3</v>
      </c>
      <c r="E181" s="59"/>
      <c r="F181" s="92"/>
    </row>
    <row r="182" spans="1:6" ht="25.5" x14ac:dyDescent="0.2">
      <c r="A182" s="29" t="s">
        <v>136</v>
      </c>
      <c r="B182" s="62" t="s">
        <v>135</v>
      </c>
      <c r="C182" s="63"/>
      <c r="D182" s="92">
        <f>D183+D185</f>
        <v>5173.1000000000004</v>
      </c>
      <c r="E182" s="63"/>
      <c r="F182" s="92">
        <f>F183+F185</f>
        <v>4823.1000000000004</v>
      </c>
    </row>
    <row r="183" spans="1:6" ht="25.5" x14ac:dyDescent="0.2">
      <c r="A183" s="23" t="s">
        <v>73</v>
      </c>
      <c r="B183" s="62" t="s">
        <v>155</v>
      </c>
      <c r="C183" s="63" t="s">
        <v>75</v>
      </c>
      <c r="D183" s="92">
        <f>D184</f>
        <v>350</v>
      </c>
      <c r="E183" s="63"/>
      <c r="F183" s="92"/>
    </row>
    <row r="184" spans="1:6" x14ac:dyDescent="0.2">
      <c r="A184" s="64" t="s">
        <v>76</v>
      </c>
      <c r="B184" s="62" t="s">
        <v>155</v>
      </c>
      <c r="C184" s="63" t="s">
        <v>77</v>
      </c>
      <c r="D184" s="92">
        <v>350</v>
      </c>
      <c r="E184" s="63"/>
      <c r="F184" s="92"/>
    </row>
    <row r="185" spans="1:6" ht="25.5" x14ac:dyDescent="0.2">
      <c r="A185" s="23" t="s">
        <v>73</v>
      </c>
      <c r="B185" s="62" t="s">
        <v>206</v>
      </c>
      <c r="C185" s="63" t="s">
        <v>75</v>
      </c>
      <c r="D185" s="92">
        <f>D186</f>
        <v>4823.1000000000004</v>
      </c>
      <c r="E185" s="63"/>
      <c r="F185" s="92">
        <f>F186</f>
        <v>4823.1000000000004</v>
      </c>
    </row>
    <row r="186" spans="1:6" x14ac:dyDescent="0.2">
      <c r="A186" s="64" t="s">
        <v>76</v>
      </c>
      <c r="B186" s="62" t="s">
        <v>206</v>
      </c>
      <c r="C186" s="63" t="s">
        <v>77</v>
      </c>
      <c r="D186" s="92">
        <v>4823.1000000000004</v>
      </c>
      <c r="E186" s="63"/>
      <c r="F186" s="92">
        <v>4823.1000000000004</v>
      </c>
    </row>
    <row r="187" spans="1:6" ht="38.25" x14ac:dyDescent="0.2">
      <c r="A187" s="57" t="s">
        <v>171</v>
      </c>
      <c r="B187" s="34" t="s">
        <v>188</v>
      </c>
      <c r="C187" s="53"/>
      <c r="D187" s="86">
        <f>D188+D191+D194+D203+D206</f>
        <v>36123.599999999999</v>
      </c>
      <c r="E187" s="53"/>
      <c r="F187" s="86">
        <f>F188+F191+F194+F203+F206</f>
        <v>20913.600000000002</v>
      </c>
    </row>
    <row r="188" spans="1:6" ht="30.75" customHeight="1" x14ac:dyDescent="0.2">
      <c r="A188" s="58" t="s">
        <v>93</v>
      </c>
      <c r="B188" s="41" t="s">
        <v>172</v>
      </c>
      <c r="C188" s="102"/>
      <c r="D188" s="86">
        <f>D190</f>
        <v>4828.5</v>
      </c>
      <c r="E188" s="102"/>
      <c r="F188" s="86">
        <f>F190</f>
        <v>4828.5</v>
      </c>
    </row>
    <row r="189" spans="1:6" ht="63.75" x14ac:dyDescent="0.2">
      <c r="A189" s="58" t="s">
        <v>10</v>
      </c>
      <c r="B189" s="41" t="s">
        <v>172</v>
      </c>
      <c r="C189" s="53" t="s">
        <v>11</v>
      </c>
      <c r="D189" s="86">
        <f>D190</f>
        <v>4828.5</v>
      </c>
      <c r="E189" s="53"/>
      <c r="F189" s="86">
        <f>F190</f>
        <v>4828.5</v>
      </c>
    </row>
    <row r="190" spans="1:6" ht="25.5" x14ac:dyDescent="0.2">
      <c r="A190" s="58" t="s">
        <v>12</v>
      </c>
      <c r="B190" s="41" t="s">
        <v>172</v>
      </c>
      <c r="C190" s="53" t="s">
        <v>16</v>
      </c>
      <c r="D190" s="86">
        <v>4828.5</v>
      </c>
      <c r="E190" s="53"/>
      <c r="F190" s="86">
        <v>4828.5</v>
      </c>
    </row>
    <row r="191" spans="1:6" ht="38.25" x14ac:dyDescent="0.2">
      <c r="A191" s="57" t="s">
        <v>171</v>
      </c>
      <c r="B191" s="41" t="s">
        <v>173</v>
      </c>
      <c r="C191" s="53"/>
      <c r="D191" s="86">
        <f>D192</f>
        <v>2503.9</v>
      </c>
      <c r="E191" s="53"/>
      <c r="F191" s="86"/>
    </row>
    <row r="192" spans="1:6" x14ac:dyDescent="0.2">
      <c r="A192" s="57" t="s">
        <v>14</v>
      </c>
      <c r="B192" s="41" t="s">
        <v>173</v>
      </c>
      <c r="C192" s="53" t="s">
        <v>11</v>
      </c>
      <c r="D192" s="86">
        <f>D193</f>
        <v>2503.9</v>
      </c>
      <c r="E192" s="53"/>
      <c r="F192" s="86"/>
    </row>
    <row r="193" spans="1:8" ht="25.5" x14ac:dyDescent="0.2">
      <c r="A193" s="58" t="s">
        <v>12</v>
      </c>
      <c r="B193" s="41" t="s">
        <v>173</v>
      </c>
      <c r="C193" s="53" t="s">
        <v>16</v>
      </c>
      <c r="D193" s="86">
        <f>2878.5-374.6</f>
        <v>2503.9</v>
      </c>
      <c r="E193" s="53"/>
      <c r="F193" s="86"/>
    </row>
    <row r="194" spans="1:8" ht="51" x14ac:dyDescent="0.2">
      <c r="A194" s="57" t="s">
        <v>92</v>
      </c>
      <c r="B194" s="34" t="s">
        <v>174</v>
      </c>
      <c r="C194" s="53"/>
      <c r="D194" s="86">
        <f>D195+D197+D199</f>
        <v>12706.1</v>
      </c>
      <c r="E194" s="53"/>
      <c r="F194" s="86"/>
    </row>
    <row r="195" spans="1:8" s="31" customFormat="1" ht="63.75" x14ac:dyDescent="0.2">
      <c r="A195" s="58" t="s">
        <v>10</v>
      </c>
      <c r="B195" s="34" t="s">
        <v>174</v>
      </c>
      <c r="C195" s="53" t="s">
        <v>11</v>
      </c>
      <c r="D195" s="86">
        <f>D196</f>
        <v>2593.6</v>
      </c>
      <c r="E195" s="53"/>
      <c r="F195" s="86"/>
      <c r="H195" s="32"/>
    </row>
    <row r="196" spans="1:8" x14ac:dyDescent="0.2">
      <c r="A196" s="60" t="s">
        <v>37</v>
      </c>
      <c r="B196" s="34" t="s">
        <v>174</v>
      </c>
      <c r="C196" s="53" t="s">
        <v>38</v>
      </c>
      <c r="D196" s="86">
        <f>2981.6-388</f>
        <v>2593.6</v>
      </c>
      <c r="E196" s="53"/>
      <c r="F196" s="86"/>
    </row>
    <row r="197" spans="1:8" ht="25.5" x14ac:dyDescent="0.2">
      <c r="A197" s="58" t="s">
        <v>17</v>
      </c>
      <c r="B197" s="34" t="s">
        <v>174</v>
      </c>
      <c r="C197" s="53" t="s">
        <v>18</v>
      </c>
      <c r="D197" s="86">
        <f>D198</f>
        <v>10044.5</v>
      </c>
      <c r="E197" s="53"/>
      <c r="F197" s="86"/>
    </row>
    <row r="198" spans="1:8" ht="25.5" x14ac:dyDescent="0.2">
      <c r="A198" s="60" t="s">
        <v>19</v>
      </c>
      <c r="B198" s="34" t="s">
        <v>174</v>
      </c>
      <c r="C198" s="53" t="s">
        <v>20</v>
      </c>
      <c r="D198" s="86">
        <f>8434.9+1609.6</f>
        <v>10044.5</v>
      </c>
      <c r="E198" s="53"/>
      <c r="F198" s="86"/>
    </row>
    <row r="199" spans="1:8" x14ac:dyDescent="0.2">
      <c r="A199" s="65" t="s">
        <v>39</v>
      </c>
      <c r="B199" s="34" t="s">
        <v>174</v>
      </c>
      <c r="C199" s="53" t="s">
        <v>40</v>
      </c>
      <c r="D199" s="86">
        <f>D200</f>
        <v>68</v>
      </c>
      <c r="E199" s="53"/>
      <c r="F199" s="86"/>
    </row>
    <row r="200" spans="1:8" ht="17.45" customHeight="1" x14ac:dyDescent="0.2">
      <c r="A200" s="60" t="s">
        <v>41</v>
      </c>
      <c r="B200" s="34" t="s">
        <v>174</v>
      </c>
      <c r="C200" s="53" t="s">
        <v>42</v>
      </c>
      <c r="D200" s="86">
        <v>68</v>
      </c>
      <c r="E200" s="53"/>
      <c r="F200" s="86"/>
    </row>
    <row r="201" spans="1:8" ht="7.5" hidden="1" customHeight="1" x14ac:dyDescent="0.2">
      <c r="A201" s="58" t="s">
        <v>110</v>
      </c>
      <c r="B201" s="41" t="s">
        <v>94</v>
      </c>
      <c r="C201" s="35" t="s">
        <v>40</v>
      </c>
      <c r="D201" s="49">
        <f>D202</f>
        <v>0</v>
      </c>
      <c r="E201" s="35"/>
      <c r="F201" s="49">
        <f>F202</f>
        <v>0</v>
      </c>
    </row>
    <row r="202" spans="1:8" ht="15.6" hidden="1" customHeight="1" x14ac:dyDescent="0.2">
      <c r="A202" s="65" t="s">
        <v>104</v>
      </c>
      <c r="B202" s="41" t="s">
        <v>94</v>
      </c>
      <c r="C202" s="35" t="s">
        <v>42</v>
      </c>
      <c r="D202" s="49">
        <v>0</v>
      </c>
      <c r="E202" s="35"/>
      <c r="F202" s="49">
        <v>0</v>
      </c>
    </row>
    <row r="203" spans="1:8" ht="13.5" customHeight="1" x14ac:dyDescent="0.2">
      <c r="A203" s="77" t="s">
        <v>110</v>
      </c>
      <c r="B203" s="39" t="s">
        <v>175</v>
      </c>
      <c r="C203" s="40"/>
      <c r="D203" s="137">
        <f>D204</f>
        <v>15883.9</v>
      </c>
      <c r="E203" s="40"/>
      <c r="F203" s="137">
        <f>F204</f>
        <v>15883.9</v>
      </c>
    </row>
    <row r="204" spans="1:8" ht="19.5" customHeight="1" x14ac:dyDescent="0.2">
      <c r="A204" s="65" t="s">
        <v>104</v>
      </c>
      <c r="B204" s="34" t="s">
        <v>175</v>
      </c>
      <c r="C204" s="35" t="s">
        <v>105</v>
      </c>
      <c r="D204" s="93">
        <f>D205</f>
        <v>15883.9</v>
      </c>
      <c r="E204" s="35"/>
      <c r="F204" s="93">
        <f>F205</f>
        <v>15883.9</v>
      </c>
    </row>
    <row r="205" spans="1:8" ht="25.5" x14ac:dyDescent="0.2">
      <c r="A205" s="58" t="s">
        <v>103</v>
      </c>
      <c r="B205" s="34" t="s">
        <v>175</v>
      </c>
      <c r="C205" s="35" t="s">
        <v>176</v>
      </c>
      <c r="D205" s="93">
        <v>15883.9</v>
      </c>
      <c r="E205" s="35"/>
      <c r="F205" s="93">
        <v>15883.9</v>
      </c>
    </row>
    <row r="206" spans="1:8" ht="38.25" x14ac:dyDescent="0.2">
      <c r="A206" s="77" t="s">
        <v>111</v>
      </c>
      <c r="B206" s="39" t="s">
        <v>177</v>
      </c>
      <c r="C206" s="135"/>
      <c r="D206" s="136">
        <f>D207</f>
        <v>201.2</v>
      </c>
      <c r="E206" s="135"/>
      <c r="F206" s="136">
        <f>F207</f>
        <v>201.2</v>
      </c>
    </row>
    <row r="207" spans="1:8" x14ac:dyDescent="0.2">
      <c r="A207" s="65" t="s">
        <v>104</v>
      </c>
      <c r="B207" s="34" t="s">
        <v>177</v>
      </c>
      <c r="C207" s="35" t="s">
        <v>105</v>
      </c>
      <c r="D207" s="93">
        <f>D208</f>
        <v>201.2</v>
      </c>
      <c r="E207" s="35"/>
      <c r="F207" s="93">
        <f>F208</f>
        <v>201.2</v>
      </c>
    </row>
    <row r="208" spans="1:8" ht="25.5" x14ac:dyDescent="0.2">
      <c r="A208" s="58" t="s">
        <v>103</v>
      </c>
      <c r="B208" s="34" t="s">
        <v>177</v>
      </c>
      <c r="C208" s="35" t="s">
        <v>106</v>
      </c>
      <c r="D208" s="93">
        <v>201.2</v>
      </c>
      <c r="E208" s="35"/>
      <c r="F208" s="93">
        <v>201.2</v>
      </c>
    </row>
    <row r="209" spans="1:8" ht="41.25" customHeight="1" x14ac:dyDescent="0.2">
      <c r="A209" s="57" t="s">
        <v>178</v>
      </c>
      <c r="B209" s="34" t="s">
        <v>189</v>
      </c>
      <c r="C209" s="35"/>
      <c r="D209" s="93">
        <f>D210+D217</f>
        <v>17313.400000000001</v>
      </c>
      <c r="E209" s="35"/>
      <c r="F209" s="93">
        <f>F210+F217</f>
        <v>1375</v>
      </c>
    </row>
    <row r="210" spans="1:8" s="31" customFormat="1" ht="39" customHeight="1" x14ac:dyDescent="0.2">
      <c r="A210" s="82" t="s">
        <v>190</v>
      </c>
      <c r="B210" s="34" t="s">
        <v>179</v>
      </c>
      <c r="C210" s="53"/>
      <c r="D210" s="86">
        <f>D211+D213</f>
        <v>15938.4</v>
      </c>
      <c r="E210" s="53"/>
      <c r="F210" s="86"/>
      <c r="H210" s="32"/>
    </row>
    <row r="211" spans="1:8" ht="63.75" x14ac:dyDescent="0.2">
      <c r="A211" s="58" t="s">
        <v>10</v>
      </c>
      <c r="B211" s="34" t="s">
        <v>179</v>
      </c>
      <c r="C211" s="53" t="s">
        <v>11</v>
      </c>
      <c r="D211" s="86">
        <f>D212</f>
        <v>15052.3</v>
      </c>
      <c r="E211" s="53"/>
      <c r="F211" s="86"/>
    </row>
    <row r="212" spans="1:8" x14ac:dyDescent="0.2">
      <c r="A212" s="60" t="s">
        <v>37</v>
      </c>
      <c r="B212" s="34" t="s">
        <v>179</v>
      </c>
      <c r="C212" s="53" t="s">
        <v>38</v>
      </c>
      <c r="D212" s="86">
        <f>14011.8+3292.7-428.5-1823.7</f>
        <v>15052.3</v>
      </c>
      <c r="E212" s="53"/>
      <c r="F212" s="86"/>
    </row>
    <row r="213" spans="1:8" ht="25.5" x14ac:dyDescent="0.2">
      <c r="A213" s="58" t="s">
        <v>17</v>
      </c>
      <c r="B213" s="34" t="s">
        <v>179</v>
      </c>
      <c r="C213" s="53" t="s">
        <v>18</v>
      </c>
      <c r="D213" s="86">
        <f>D214</f>
        <v>886.0999999999998</v>
      </c>
      <c r="E213" s="53"/>
      <c r="F213" s="86"/>
    </row>
    <row r="214" spans="1:8" ht="25.5" x14ac:dyDescent="0.2">
      <c r="A214" s="60" t="s">
        <v>19</v>
      </c>
      <c r="B214" s="34" t="s">
        <v>179</v>
      </c>
      <c r="C214" s="53" t="s">
        <v>20</v>
      </c>
      <c r="D214" s="86">
        <f>496.5+680.2+618.5-7.3-72+240+350-129.8+10.2-1339.8+39.6</f>
        <v>886.0999999999998</v>
      </c>
      <c r="E214" s="53"/>
      <c r="F214" s="86"/>
    </row>
    <row r="215" spans="1:8" hidden="1" x14ac:dyDescent="0.2">
      <c r="A215" s="65" t="s">
        <v>39</v>
      </c>
      <c r="B215" s="34" t="s">
        <v>179</v>
      </c>
      <c r="C215" s="53" t="s">
        <v>40</v>
      </c>
      <c r="D215" s="86">
        <f>D216</f>
        <v>0</v>
      </c>
      <c r="E215" s="53"/>
      <c r="F215" s="86">
        <f>F216</f>
        <v>0</v>
      </c>
    </row>
    <row r="216" spans="1:8" hidden="1" x14ac:dyDescent="0.2">
      <c r="A216" s="60" t="s">
        <v>41</v>
      </c>
      <c r="B216" s="34" t="s">
        <v>179</v>
      </c>
      <c r="C216" s="53" t="s">
        <v>42</v>
      </c>
      <c r="D216" s="86"/>
      <c r="E216" s="53"/>
      <c r="F216" s="86"/>
    </row>
    <row r="217" spans="1:8" ht="63.75" x14ac:dyDescent="0.2">
      <c r="A217" s="29" t="s">
        <v>112</v>
      </c>
      <c r="B217" s="66" t="s">
        <v>180</v>
      </c>
      <c r="C217" s="63"/>
      <c r="D217" s="86">
        <f>D218</f>
        <v>1375</v>
      </c>
      <c r="E217" s="86"/>
      <c r="F217" s="86">
        <f t="shared" ref="F217" si="19">F218</f>
        <v>1375</v>
      </c>
    </row>
    <row r="218" spans="1:8" ht="16.5" customHeight="1" x14ac:dyDescent="0.2">
      <c r="A218" s="67" t="s">
        <v>104</v>
      </c>
      <c r="B218" s="66" t="s">
        <v>180</v>
      </c>
      <c r="C218" s="63" t="s">
        <v>105</v>
      </c>
      <c r="D218" s="86">
        <f>D219</f>
        <v>1375</v>
      </c>
      <c r="E218" s="63"/>
      <c r="F218" s="86">
        <f>F219</f>
        <v>1375</v>
      </c>
    </row>
    <row r="219" spans="1:8" ht="14.25" customHeight="1" x14ac:dyDescent="0.2">
      <c r="A219" s="27" t="s">
        <v>103</v>
      </c>
      <c r="B219" s="66" t="s">
        <v>180</v>
      </c>
      <c r="C219" s="63" t="s">
        <v>106</v>
      </c>
      <c r="D219" s="86">
        <v>1375</v>
      </c>
      <c r="E219" s="63"/>
      <c r="F219" s="86">
        <v>1375</v>
      </c>
    </row>
    <row r="220" spans="1:8" s="31" customFormat="1" ht="39.75" customHeight="1" x14ac:dyDescent="0.2">
      <c r="A220" s="83" t="s">
        <v>226</v>
      </c>
      <c r="B220" s="70" t="s">
        <v>51</v>
      </c>
      <c r="C220" s="63"/>
      <c r="D220" s="81">
        <f>D221</f>
        <v>165.7</v>
      </c>
      <c r="E220" s="63"/>
      <c r="F220" s="81"/>
      <c r="H220" s="32"/>
    </row>
    <row r="221" spans="1:8" x14ac:dyDescent="0.2">
      <c r="A221" s="4" t="s">
        <v>131</v>
      </c>
      <c r="B221" s="62" t="s">
        <v>132</v>
      </c>
      <c r="C221" s="63"/>
      <c r="D221" s="69">
        <f>D222</f>
        <v>165.7</v>
      </c>
      <c r="E221" s="63"/>
      <c r="F221" s="69"/>
    </row>
    <row r="222" spans="1:8" x14ac:dyDescent="0.2">
      <c r="A222" s="6" t="s">
        <v>76</v>
      </c>
      <c r="B222" s="62" t="s">
        <v>156</v>
      </c>
      <c r="C222" s="63" t="s">
        <v>75</v>
      </c>
      <c r="D222" s="49">
        <f>D223</f>
        <v>165.7</v>
      </c>
      <c r="E222" s="63"/>
      <c r="F222" s="49"/>
    </row>
    <row r="223" spans="1:8" x14ac:dyDescent="0.2">
      <c r="A223" s="6" t="s">
        <v>84</v>
      </c>
      <c r="B223" s="62" t="s">
        <v>156</v>
      </c>
      <c r="C223" s="63" t="s">
        <v>77</v>
      </c>
      <c r="D223" s="68">
        <f>164+1.7</f>
        <v>165.7</v>
      </c>
      <c r="E223" s="63"/>
      <c r="F223" s="68"/>
    </row>
    <row r="224" spans="1:8" s="31" customFormat="1" ht="38.25" x14ac:dyDescent="0.2">
      <c r="A224" s="74" t="s">
        <v>276</v>
      </c>
      <c r="B224" s="39" t="s">
        <v>99</v>
      </c>
      <c r="C224" s="40"/>
      <c r="D224" s="76">
        <f>D225+D240+D243+D228+D234+D237</f>
        <v>84717.7</v>
      </c>
      <c r="E224" s="76">
        <f t="shared" ref="E224:F224" si="20">E225+E240+E243+E228+E234+E237</f>
        <v>19300.2</v>
      </c>
      <c r="F224" s="76">
        <f t="shared" si="20"/>
        <v>229.8</v>
      </c>
      <c r="H224" s="32"/>
    </row>
    <row r="225" spans="1:8" s="31" customFormat="1" ht="25.5" x14ac:dyDescent="0.2">
      <c r="A225" s="105" t="s">
        <v>277</v>
      </c>
      <c r="B225" s="39" t="s">
        <v>191</v>
      </c>
      <c r="C225" s="40"/>
      <c r="D225" s="76">
        <f>D226+D231</f>
        <v>982.6</v>
      </c>
      <c r="E225" s="76">
        <f t="shared" ref="E225:F225" si="21">E226+E231</f>
        <v>110.5</v>
      </c>
      <c r="F225" s="76">
        <f t="shared" si="21"/>
        <v>7</v>
      </c>
      <c r="H225" s="32"/>
    </row>
    <row r="226" spans="1:8" ht="25.5" x14ac:dyDescent="0.2">
      <c r="A226" s="9" t="s">
        <v>17</v>
      </c>
      <c r="B226" s="34" t="s">
        <v>100</v>
      </c>
      <c r="C226" s="35" t="s">
        <v>18</v>
      </c>
      <c r="D226" s="49">
        <f>D227</f>
        <v>863.1</v>
      </c>
      <c r="E226" s="35"/>
      <c r="F226" s="49"/>
    </row>
    <row r="227" spans="1:8" ht="25.5" x14ac:dyDescent="0.2">
      <c r="A227" s="19" t="s">
        <v>19</v>
      </c>
      <c r="B227" s="34" t="s">
        <v>100</v>
      </c>
      <c r="C227" s="35" t="s">
        <v>20</v>
      </c>
      <c r="D227" s="49">
        <f>1477.2-521.5+225-315.7-1.9</f>
        <v>863.1</v>
      </c>
      <c r="E227" s="35"/>
      <c r="F227" s="49"/>
    </row>
    <row r="228" spans="1:8" ht="38.25" x14ac:dyDescent="0.2">
      <c r="A228" s="84" t="s">
        <v>325</v>
      </c>
      <c r="B228" s="121" t="s">
        <v>321</v>
      </c>
      <c r="C228" s="104"/>
      <c r="D228" s="86">
        <f>D229</f>
        <v>583.5</v>
      </c>
      <c r="E228" s="86">
        <f t="shared" ref="E228:F228" si="22">E229</f>
        <v>539.70000000000005</v>
      </c>
      <c r="F228" s="86">
        <f t="shared" si="22"/>
        <v>34.4</v>
      </c>
    </row>
    <row r="229" spans="1:8" ht="25.5" x14ac:dyDescent="0.2">
      <c r="A229" s="57" t="s">
        <v>73</v>
      </c>
      <c r="B229" s="121" t="s">
        <v>321</v>
      </c>
      <c r="C229" s="104" t="s">
        <v>75</v>
      </c>
      <c r="D229" s="86">
        <f>D230</f>
        <v>583.5</v>
      </c>
      <c r="E229" s="86">
        <f t="shared" ref="E229:F229" si="23">E230</f>
        <v>539.70000000000005</v>
      </c>
      <c r="F229" s="86">
        <f t="shared" si="23"/>
        <v>34.4</v>
      </c>
    </row>
    <row r="230" spans="1:8" x14ac:dyDescent="0.2">
      <c r="A230" s="60" t="s">
        <v>76</v>
      </c>
      <c r="B230" s="121" t="s">
        <v>321</v>
      </c>
      <c r="C230" s="104" t="s">
        <v>77</v>
      </c>
      <c r="D230" s="86">
        <v>583.5</v>
      </c>
      <c r="E230" s="86">
        <v>539.70000000000005</v>
      </c>
      <c r="F230" s="86">
        <v>34.4</v>
      </c>
    </row>
    <row r="231" spans="1:8" ht="38.25" x14ac:dyDescent="0.2">
      <c r="A231" s="120" t="s">
        <v>344</v>
      </c>
      <c r="B231" s="121" t="s">
        <v>345</v>
      </c>
      <c r="C231" s="104"/>
      <c r="D231" s="86">
        <f t="shared" ref="D231:F232" si="24">D232</f>
        <v>119.5</v>
      </c>
      <c r="E231" s="86" t="str">
        <f t="shared" si="24"/>
        <v>110,5</v>
      </c>
      <c r="F231" s="86">
        <f t="shared" si="24"/>
        <v>7</v>
      </c>
    </row>
    <row r="232" spans="1:8" ht="25.5" x14ac:dyDescent="0.2">
      <c r="A232" s="23" t="s">
        <v>73</v>
      </c>
      <c r="B232" s="121" t="s">
        <v>345</v>
      </c>
      <c r="C232" s="104" t="s">
        <v>75</v>
      </c>
      <c r="D232" s="86">
        <f>D233</f>
        <v>119.5</v>
      </c>
      <c r="E232" s="86" t="str">
        <f t="shared" si="24"/>
        <v>110,5</v>
      </c>
      <c r="F232" s="86">
        <f t="shared" si="24"/>
        <v>7</v>
      </c>
    </row>
    <row r="233" spans="1:8" x14ac:dyDescent="0.2">
      <c r="A233" s="64" t="s">
        <v>76</v>
      </c>
      <c r="B233" s="121" t="s">
        <v>345</v>
      </c>
      <c r="C233" s="104" t="s">
        <v>77</v>
      </c>
      <c r="D233" s="86">
        <v>119.5</v>
      </c>
      <c r="E233" s="144" t="s">
        <v>346</v>
      </c>
      <c r="F233" s="49">
        <v>7</v>
      </c>
    </row>
    <row r="234" spans="1:8" x14ac:dyDescent="0.2">
      <c r="A234" s="84" t="s">
        <v>326</v>
      </c>
      <c r="B234" s="121" t="s">
        <v>322</v>
      </c>
      <c r="C234" s="104"/>
      <c r="D234" s="86">
        <f>D235</f>
        <v>15243.9</v>
      </c>
      <c r="E234" s="86">
        <f t="shared" ref="E234:F234" si="25">E235</f>
        <v>14850</v>
      </c>
      <c r="F234" s="86">
        <f t="shared" si="25"/>
        <v>150</v>
      </c>
    </row>
    <row r="235" spans="1:8" ht="25.5" x14ac:dyDescent="0.2">
      <c r="A235" s="57" t="s">
        <v>73</v>
      </c>
      <c r="B235" s="121" t="s">
        <v>322</v>
      </c>
      <c r="C235" s="104" t="s">
        <v>75</v>
      </c>
      <c r="D235" s="86">
        <f>D236</f>
        <v>15243.9</v>
      </c>
      <c r="E235" s="86">
        <f t="shared" ref="E235:F235" si="26">E236</f>
        <v>14850</v>
      </c>
      <c r="F235" s="86">
        <f t="shared" si="26"/>
        <v>150</v>
      </c>
    </row>
    <row r="236" spans="1:8" x14ac:dyDescent="0.2">
      <c r="A236" s="60" t="s">
        <v>76</v>
      </c>
      <c r="B236" s="121" t="s">
        <v>322</v>
      </c>
      <c r="C236" s="104" t="s">
        <v>77</v>
      </c>
      <c r="D236" s="86">
        <v>15243.9</v>
      </c>
      <c r="E236" s="86">
        <v>14850</v>
      </c>
      <c r="F236" s="49">
        <v>150</v>
      </c>
    </row>
    <row r="237" spans="1:8" ht="38.25" x14ac:dyDescent="0.2">
      <c r="A237" s="84" t="s">
        <v>327</v>
      </c>
      <c r="B237" s="121" t="s">
        <v>323</v>
      </c>
      <c r="C237" s="104"/>
      <c r="D237" s="86">
        <f>D238</f>
        <v>3900.8</v>
      </c>
      <c r="E237" s="86">
        <f t="shared" ref="E237:F237" si="27">E238</f>
        <v>3800</v>
      </c>
      <c r="F237" s="86">
        <f t="shared" si="27"/>
        <v>38.4</v>
      </c>
    </row>
    <row r="238" spans="1:8" ht="25.5" x14ac:dyDescent="0.2">
      <c r="A238" s="57" t="s">
        <v>73</v>
      </c>
      <c r="B238" s="121" t="s">
        <v>323</v>
      </c>
      <c r="C238" s="104" t="s">
        <v>75</v>
      </c>
      <c r="D238" s="86">
        <f>D239</f>
        <v>3900.8</v>
      </c>
      <c r="E238" s="86">
        <f t="shared" ref="E238:F238" si="28">E239</f>
        <v>3800</v>
      </c>
      <c r="F238" s="86">
        <f t="shared" si="28"/>
        <v>38.4</v>
      </c>
    </row>
    <row r="239" spans="1:8" x14ac:dyDescent="0.2">
      <c r="A239" s="60" t="s">
        <v>76</v>
      </c>
      <c r="B239" s="121" t="s">
        <v>323</v>
      </c>
      <c r="C239" s="104" t="s">
        <v>77</v>
      </c>
      <c r="D239" s="86">
        <v>3900.8</v>
      </c>
      <c r="E239" s="86">
        <v>3800</v>
      </c>
      <c r="F239" s="86">
        <v>38.4</v>
      </c>
    </row>
    <row r="240" spans="1:8" ht="38.25" x14ac:dyDescent="0.2">
      <c r="A240" s="83" t="s">
        <v>278</v>
      </c>
      <c r="B240" s="39" t="s">
        <v>192</v>
      </c>
      <c r="C240" s="35"/>
      <c r="D240" s="91">
        <f>D241</f>
        <v>150</v>
      </c>
      <c r="E240" s="35"/>
      <c r="F240" s="49"/>
    </row>
    <row r="241" spans="1:8" ht="25.5" x14ac:dyDescent="0.2">
      <c r="A241" s="85" t="s">
        <v>17</v>
      </c>
      <c r="B241" s="34" t="s">
        <v>193</v>
      </c>
      <c r="C241" s="35" t="s">
        <v>18</v>
      </c>
      <c r="D241" s="49">
        <f>D242</f>
        <v>150</v>
      </c>
      <c r="E241" s="35"/>
      <c r="F241" s="49"/>
    </row>
    <row r="242" spans="1:8" ht="25.5" x14ac:dyDescent="0.2">
      <c r="A242" s="84" t="s">
        <v>19</v>
      </c>
      <c r="B242" s="34" t="s">
        <v>193</v>
      </c>
      <c r="C242" s="35" t="s">
        <v>20</v>
      </c>
      <c r="D242" s="49">
        <v>150</v>
      </c>
      <c r="E242" s="35"/>
      <c r="F242" s="49"/>
    </row>
    <row r="243" spans="1:8" ht="41.25" customHeight="1" x14ac:dyDescent="0.2">
      <c r="A243" s="83" t="s">
        <v>279</v>
      </c>
      <c r="B243" s="39" t="s">
        <v>194</v>
      </c>
      <c r="C243" s="35"/>
      <c r="D243" s="91">
        <f>D244+D246+D248</f>
        <v>63856.9</v>
      </c>
      <c r="E243" s="35"/>
      <c r="F243" s="49"/>
    </row>
    <row r="244" spans="1:8" ht="25.5" x14ac:dyDescent="0.2">
      <c r="A244" s="57" t="s">
        <v>73</v>
      </c>
      <c r="B244" s="34" t="s">
        <v>195</v>
      </c>
      <c r="C244" s="59" t="s">
        <v>75</v>
      </c>
      <c r="D244" s="94">
        <f>D245</f>
        <v>12016.9</v>
      </c>
      <c r="E244" s="59"/>
      <c r="F244" s="94"/>
    </row>
    <row r="245" spans="1:8" x14ac:dyDescent="0.2">
      <c r="A245" s="60" t="s">
        <v>76</v>
      </c>
      <c r="B245" s="34" t="s">
        <v>195</v>
      </c>
      <c r="C245" s="59" t="s">
        <v>77</v>
      </c>
      <c r="D245" s="94">
        <f>12902.1-885.2</f>
        <v>12016.9</v>
      </c>
      <c r="E245" s="59"/>
      <c r="F245" s="94"/>
    </row>
    <row r="246" spans="1:8" ht="25.5" x14ac:dyDescent="0.2">
      <c r="A246" s="57" t="s">
        <v>73</v>
      </c>
      <c r="B246" s="34" t="s">
        <v>196</v>
      </c>
      <c r="C246" s="35" t="s">
        <v>75</v>
      </c>
      <c r="D246" s="93">
        <f>D247</f>
        <v>28835.9</v>
      </c>
      <c r="E246" s="35"/>
      <c r="F246" s="93"/>
    </row>
    <row r="247" spans="1:8" x14ac:dyDescent="0.2">
      <c r="A247" s="60" t="s">
        <v>76</v>
      </c>
      <c r="B247" s="34" t="s">
        <v>196</v>
      </c>
      <c r="C247" s="35" t="s">
        <v>77</v>
      </c>
      <c r="D247" s="93">
        <f>32979.5-4143.6</f>
        <v>28835.9</v>
      </c>
      <c r="E247" s="35"/>
      <c r="F247" s="93"/>
    </row>
    <row r="248" spans="1:8" ht="25.5" x14ac:dyDescent="0.2">
      <c r="A248" s="57" t="s">
        <v>73</v>
      </c>
      <c r="B248" s="34" t="s">
        <v>197</v>
      </c>
      <c r="C248" s="35" t="s">
        <v>75</v>
      </c>
      <c r="D248" s="93">
        <f>D249</f>
        <v>23004.1</v>
      </c>
      <c r="E248" s="35"/>
      <c r="F248" s="93"/>
    </row>
    <row r="249" spans="1:8" x14ac:dyDescent="0.2">
      <c r="A249" s="60" t="s">
        <v>76</v>
      </c>
      <c r="B249" s="34" t="s">
        <v>197</v>
      </c>
      <c r="C249" s="35" t="s">
        <v>77</v>
      </c>
      <c r="D249" s="93">
        <f>25246-2241.9</f>
        <v>23004.1</v>
      </c>
      <c r="E249" s="35"/>
      <c r="F249" s="93"/>
    </row>
    <row r="250" spans="1:8" s="31" customFormat="1" ht="51" hidden="1" x14ac:dyDescent="0.2">
      <c r="A250" s="17" t="s">
        <v>140</v>
      </c>
      <c r="B250" s="39" t="s">
        <v>86</v>
      </c>
      <c r="C250" s="40"/>
      <c r="D250" s="91">
        <f>D251</f>
        <v>0</v>
      </c>
      <c r="E250" s="40"/>
      <c r="F250" s="91"/>
      <c r="H250" s="32"/>
    </row>
    <row r="251" spans="1:8" s="30" customFormat="1" hidden="1" x14ac:dyDescent="0.2">
      <c r="A251" s="10" t="s">
        <v>131</v>
      </c>
      <c r="B251" s="34" t="s">
        <v>133</v>
      </c>
      <c r="C251" s="35"/>
      <c r="D251" s="49">
        <f>D253+D256+D259</f>
        <v>0</v>
      </c>
      <c r="E251" s="35"/>
      <c r="F251" s="49"/>
    </row>
    <row r="252" spans="1:8" s="30" customFormat="1" hidden="1" x14ac:dyDescent="0.2">
      <c r="A252" s="4" t="s">
        <v>88</v>
      </c>
      <c r="B252" s="34" t="s">
        <v>87</v>
      </c>
      <c r="C252" s="35"/>
      <c r="D252" s="49">
        <f>D253</f>
        <v>0</v>
      </c>
      <c r="E252" s="35"/>
      <c r="F252" s="49"/>
    </row>
    <row r="253" spans="1:8" ht="25.5" hidden="1" x14ac:dyDescent="0.2">
      <c r="A253" s="4" t="s">
        <v>73</v>
      </c>
      <c r="B253" s="34" t="s">
        <v>87</v>
      </c>
      <c r="C253" s="35" t="s">
        <v>75</v>
      </c>
      <c r="D253" s="68">
        <f>D254</f>
        <v>0</v>
      </c>
      <c r="E253" s="35"/>
      <c r="F253" s="68"/>
    </row>
    <row r="254" spans="1:8" hidden="1" x14ac:dyDescent="0.2">
      <c r="A254" s="6" t="s">
        <v>76</v>
      </c>
      <c r="B254" s="34" t="s">
        <v>87</v>
      </c>
      <c r="C254" s="35" t="s">
        <v>77</v>
      </c>
      <c r="D254" s="68"/>
      <c r="E254" s="35"/>
      <c r="F254" s="68"/>
    </row>
    <row r="255" spans="1:8" hidden="1" x14ac:dyDescent="0.2">
      <c r="A255" s="5" t="s">
        <v>95</v>
      </c>
      <c r="B255" s="34" t="s">
        <v>96</v>
      </c>
      <c r="C255" s="35"/>
      <c r="D255" s="68">
        <f>D256</f>
        <v>0</v>
      </c>
      <c r="E255" s="35"/>
      <c r="F255" s="68"/>
    </row>
    <row r="256" spans="1:8" ht="25.5" hidden="1" x14ac:dyDescent="0.2">
      <c r="A256" s="10" t="s">
        <v>73</v>
      </c>
      <c r="B256" s="34" t="s">
        <v>96</v>
      </c>
      <c r="C256" s="35" t="s">
        <v>75</v>
      </c>
      <c r="D256" s="69">
        <f>D257</f>
        <v>0</v>
      </c>
      <c r="E256" s="35"/>
      <c r="F256" s="69"/>
    </row>
    <row r="257" spans="1:6" hidden="1" x14ac:dyDescent="0.2">
      <c r="A257" s="18" t="s">
        <v>76</v>
      </c>
      <c r="B257" s="34" t="s">
        <v>96</v>
      </c>
      <c r="C257" s="35" t="s">
        <v>77</v>
      </c>
      <c r="D257" s="49"/>
      <c r="E257" s="35"/>
      <c r="F257" s="49"/>
    </row>
    <row r="258" spans="1:6" hidden="1" x14ac:dyDescent="0.2">
      <c r="A258" s="4" t="s">
        <v>97</v>
      </c>
      <c r="B258" s="34" t="s">
        <v>98</v>
      </c>
      <c r="C258" s="35"/>
      <c r="D258" s="49">
        <f>D259</f>
        <v>0</v>
      </c>
      <c r="E258" s="35"/>
      <c r="F258" s="49"/>
    </row>
    <row r="259" spans="1:6" ht="25.5" hidden="1" x14ac:dyDescent="0.2">
      <c r="A259" s="10" t="s">
        <v>73</v>
      </c>
      <c r="B259" s="34" t="s">
        <v>98</v>
      </c>
      <c r="C259" s="35" t="s">
        <v>75</v>
      </c>
      <c r="D259" s="69">
        <f>D260</f>
        <v>0</v>
      </c>
      <c r="E259" s="35"/>
      <c r="F259" s="69"/>
    </row>
    <row r="260" spans="1:6" hidden="1" x14ac:dyDescent="0.2">
      <c r="A260" s="6" t="s">
        <v>76</v>
      </c>
      <c r="B260" s="34" t="s">
        <v>98</v>
      </c>
      <c r="C260" s="35" t="s">
        <v>77</v>
      </c>
      <c r="D260" s="49"/>
      <c r="E260" s="35"/>
      <c r="F260" s="49"/>
    </row>
    <row r="261" spans="1:6" s="31" customFormat="1" ht="38.25" hidden="1" x14ac:dyDescent="0.2">
      <c r="A261" s="17" t="s">
        <v>113</v>
      </c>
      <c r="B261" s="39" t="s">
        <v>67</v>
      </c>
      <c r="C261" s="40"/>
      <c r="D261" s="76">
        <f>D262</f>
        <v>0</v>
      </c>
      <c r="E261" s="40"/>
      <c r="F261" s="76"/>
    </row>
    <row r="262" spans="1:6" ht="25.5" hidden="1" x14ac:dyDescent="0.2">
      <c r="A262" s="9" t="s">
        <v>17</v>
      </c>
      <c r="B262" s="34" t="s">
        <v>114</v>
      </c>
      <c r="C262" s="35" t="s">
        <v>18</v>
      </c>
      <c r="D262" s="49">
        <f>D263</f>
        <v>0</v>
      </c>
      <c r="E262" s="35"/>
      <c r="F262" s="49"/>
    </row>
    <row r="263" spans="1:6" ht="25.5" hidden="1" x14ac:dyDescent="0.2">
      <c r="A263" s="19" t="s">
        <v>19</v>
      </c>
      <c r="B263" s="34" t="s">
        <v>114</v>
      </c>
      <c r="C263" s="35" t="s">
        <v>20</v>
      </c>
      <c r="D263" s="49">
        <v>0</v>
      </c>
      <c r="E263" s="35"/>
      <c r="F263" s="49"/>
    </row>
    <row r="264" spans="1:6" s="31" customFormat="1" ht="51" x14ac:dyDescent="0.2">
      <c r="A264" s="132" t="s">
        <v>306</v>
      </c>
      <c r="B264" s="133" t="s">
        <v>86</v>
      </c>
      <c r="C264" s="108"/>
      <c r="D264" s="80">
        <f>D265</f>
        <v>496.7</v>
      </c>
      <c r="E264" s="40"/>
      <c r="F264" s="91"/>
    </row>
    <row r="265" spans="1:6" ht="25.5" x14ac:dyDescent="0.2">
      <c r="A265" s="85" t="s">
        <v>17</v>
      </c>
      <c r="B265" s="121" t="s">
        <v>307</v>
      </c>
      <c r="C265" s="104" t="s">
        <v>18</v>
      </c>
      <c r="D265" s="86">
        <f>D266</f>
        <v>496.7</v>
      </c>
      <c r="E265" s="35"/>
      <c r="F265" s="49"/>
    </row>
    <row r="266" spans="1:6" ht="25.5" x14ac:dyDescent="0.2">
      <c r="A266" s="85" t="s">
        <v>19</v>
      </c>
      <c r="B266" s="121" t="s">
        <v>307</v>
      </c>
      <c r="C266" s="104" t="s">
        <v>20</v>
      </c>
      <c r="D266" s="86">
        <f>736-239.3</f>
        <v>496.7</v>
      </c>
      <c r="E266" s="35"/>
      <c r="F266" s="49"/>
    </row>
    <row r="267" spans="1:6" ht="51" x14ac:dyDescent="0.2">
      <c r="A267" s="83" t="s">
        <v>223</v>
      </c>
      <c r="B267" s="39" t="s">
        <v>67</v>
      </c>
      <c r="C267" s="35"/>
      <c r="D267" s="91">
        <f>D268</f>
        <v>320</v>
      </c>
      <c r="E267" s="35"/>
      <c r="F267" s="91"/>
    </row>
    <row r="268" spans="1:6" ht="25.5" x14ac:dyDescent="0.2">
      <c r="A268" s="9" t="s">
        <v>17</v>
      </c>
      <c r="B268" s="34" t="s">
        <v>114</v>
      </c>
      <c r="C268" s="35" t="s">
        <v>18</v>
      </c>
      <c r="D268" s="49">
        <f>D269</f>
        <v>320</v>
      </c>
      <c r="E268" s="35"/>
      <c r="F268" s="49"/>
    </row>
    <row r="269" spans="1:6" ht="25.5" x14ac:dyDescent="0.2">
      <c r="A269" s="19" t="s">
        <v>19</v>
      </c>
      <c r="B269" s="34" t="s">
        <v>114</v>
      </c>
      <c r="C269" s="35" t="s">
        <v>20</v>
      </c>
      <c r="D269" s="49">
        <v>320</v>
      </c>
      <c r="E269" s="35"/>
      <c r="F269" s="49"/>
    </row>
    <row r="270" spans="1:6" s="31" customFormat="1" ht="51" x14ac:dyDescent="0.2">
      <c r="A270" s="132" t="s">
        <v>298</v>
      </c>
      <c r="B270" s="133" t="s">
        <v>299</v>
      </c>
      <c r="C270" s="108"/>
      <c r="D270" s="80">
        <f>D271</f>
        <v>50</v>
      </c>
      <c r="E270" s="40"/>
      <c r="F270" s="91"/>
    </row>
    <row r="271" spans="1:6" ht="25.5" x14ac:dyDescent="0.2">
      <c r="A271" s="29" t="s">
        <v>17</v>
      </c>
      <c r="B271" s="62" t="s">
        <v>300</v>
      </c>
      <c r="C271" s="63" t="s">
        <v>18</v>
      </c>
      <c r="D271" s="86">
        <f>D272</f>
        <v>50</v>
      </c>
      <c r="E271" s="35"/>
      <c r="F271" s="49"/>
    </row>
    <row r="272" spans="1:6" ht="25.5" x14ac:dyDescent="0.2">
      <c r="A272" s="29" t="s">
        <v>19</v>
      </c>
      <c r="B272" s="62" t="s">
        <v>300</v>
      </c>
      <c r="C272" s="63" t="s">
        <v>20</v>
      </c>
      <c r="D272" s="86">
        <v>50</v>
      </c>
      <c r="E272" s="35"/>
      <c r="F272" s="49"/>
    </row>
    <row r="273" spans="1:8" s="31" customFormat="1" ht="47.25" customHeight="1" x14ac:dyDescent="0.2">
      <c r="A273" s="110" t="s">
        <v>214</v>
      </c>
      <c r="B273" s="39" t="s">
        <v>89</v>
      </c>
      <c r="C273" s="42"/>
      <c r="D273" s="91">
        <f>D274+D276</f>
        <v>45792.6</v>
      </c>
      <c r="E273" s="91">
        <f t="shared" ref="E273:F273" si="29">E274+E276</f>
        <v>41596.9</v>
      </c>
      <c r="F273" s="91">
        <f t="shared" si="29"/>
        <v>2655.2</v>
      </c>
      <c r="H273" s="32"/>
    </row>
    <row r="274" spans="1:8" ht="25.5" x14ac:dyDescent="0.2">
      <c r="A274" s="9" t="s">
        <v>17</v>
      </c>
      <c r="B274" s="34" t="s">
        <v>90</v>
      </c>
      <c r="C274" s="43" t="s">
        <v>18</v>
      </c>
      <c r="D274" s="49">
        <f>D275</f>
        <v>821</v>
      </c>
      <c r="E274" s="43"/>
      <c r="F274" s="49"/>
    </row>
    <row r="275" spans="1:8" ht="25.5" x14ac:dyDescent="0.2">
      <c r="A275" s="19" t="s">
        <v>19</v>
      </c>
      <c r="B275" s="34" t="s">
        <v>90</v>
      </c>
      <c r="C275" s="43" t="s">
        <v>20</v>
      </c>
      <c r="D275" s="49">
        <v>821</v>
      </c>
      <c r="E275" s="43"/>
      <c r="F275" s="49"/>
    </row>
    <row r="276" spans="1:8" ht="25.5" x14ac:dyDescent="0.2">
      <c r="A276" s="124" t="s">
        <v>324</v>
      </c>
      <c r="B276" s="62" t="s">
        <v>320</v>
      </c>
      <c r="C276" s="63"/>
      <c r="D276" s="49">
        <f>D277</f>
        <v>44971.6</v>
      </c>
      <c r="E276" s="49" t="str">
        <f t="shared" ref="E276:F276" si="30">E277</f>
        <v>41596,9</v>
      </c>
      <c r="F276" s="49">
        <f t="shared" si="30"/>
        <v>2655.2</v>
      </c>
    </row>
    <row r="277" spans="1:8" ht="25.5" x14ac:dyDescent="0.2">
      <c r="A277" s="57" t="s">
        <v>73</v>
      </c>
      <c r="B277" s="62" t="s">
        <v>320</v>
      </c>
      <c r="C277" s="59" t="s">
        <v>75</v>
      </c>
      <c r="D277" s="49">
        <f>D278</f>
        <v>44971.6</v>
      </c>
      <c r="E277" s="49" t="str">
        <f t="shared" ref="E277:F277" si="31">E278</f>
        <v>41596,9</v>
      </c>
      <c r="F277" s="49">
        <f t="shared" si="31"/>
        <v>2655.2</v>
      </c>
    </row>
    <row r="278" spans="1:8" x14ac:dyDescent="0.2">
      <c r="A278" s="61" t="s">
        <v>76</v>
      </c>
      <c r="B278" s="62" t="s">
        <v>320</v>
      </c>
      <c r="C278" s="59" t="s">
        <v>77</v>
      </c>
      <c r="D278" s="49">
        <v>44971.6</v>
      </c>
      <c r="E278" s="143" t="s">
        <v>342</v>
      </c>
      <c r="F278" s="49">
        <v>2655.2</v>
      </c>
    </row>
    <row r="279" spans="1:8" ht="33.75" customHeight="1" x14ac:dyDescent="0.2">
      <c r="A279" s="16" t="s">
        <v>215</v>
      </c>
      <c r="B279" s="39" t="s">
        <v>65</v>
      </c>
      <c r="C279" s="40"/>
      <c r="D279" s="91">
        <f>D280</f>
        <v>112</v>
      </c>
      <c r="E279" s="40"/>
      <c r="F279" s="91"/>
      <c r="H279" s="33"/>
    </row>
    <row r="280" spans="1:8" ht="23.25" customHeight="1" x14ac:dyDescent="0.2">
      <c r="A280" s="9" t="s">
        <v>17</v>
      </c>
      <c r="B280" s="34" t="s">
        <v>220</v>
      </c>
      <c r="C280" s="35" t="s">
        <v>18</v>
      </c>
      <c r="D280" s="95">
        <f>D281</f>
        <v>112</v>
      </c>
      <c r="E280" s="35"/>
      <c r="F280" s="95"/>
    </row>
    <row r="281" spans="1:8" ht="27.75" customHeight="1" x14ac:dyDescent="0.2">
      <c r="A281" s="9" t="s">
        <v>19</v>
      </c>
      <c r="B281" s="34" t="s">
        <v>220</v>
      </c>
      <c r="C281" s="35" t="s">
        <v>20</v>
      </c>
      <c r="D281" s="49">
        <v>112</v>
      </c>
      <c r="E281" s="35"/>
      <c r="F281" s="49"/>
    </row>
    <row r="282" spans="1:8" s="31" customFormat="1" ht="58.5" customHeight="1" x14ac:dyDescent="0.2">
      <c r="A282" s="132" t="s">
        <v>286</v>
      </c>
      <c r="B282" s="133" t="s">
        <v>287</v>
      </c>
      <c r="C282" s="108"/>
      <c r="D282" s="80">
        <f>D283</f>
        <v>1163.5</v>
      </c>
      <c r="E282" s="40"/>
      <c r="F282" s="91"/>
    </row>
    <row r="283" spans="1:8" ht="27.75" customHeight="1" x14ac:dyDescent="0.2">
      <c r="A283" s="85" t="s">
        <v>17</v>
      </c>
      <c r="B283" s="121" t="s">
        <v>288</v>
      </c>
      <c r="C283" s="104" t="s">
        <v>18</v>
      </c>
      <c r="D283" s="86">
        <f>D284</f>
        <v>1163.5</v>
      </c>
      <c r="E283" s="35"/>
      <c r="F283" s="49"/>
    </row>
    <row r="284" spans="1:8" ht="27.75" customHeight="1" x14ac:dyDescent="0.2">
      <c r="A284" s="85" t="s">
        <v>19</v>
      </c>
      <c r="B284" s="121" t="s">
        <v>288</v>
      </c>
      <c r="C284" s="104" t="s">
        <v>20</v>
      </c>
      <c r="D284" s="86">
        <f>1463.5-300</f>
        <v>1163.5</v>
      </c>
      <c r="E284" s="35"/>
      <c r="F284" s="49"/>
    </row>
    <row r="285" spans="1:8" ht="41.25" customHeight="1" x14ac:dyDescent="0.2">
      <c r="A285" s="73" t="s">
        <v>284</v>
      </c>
      <c r="B285" s="39" t="s">
        <v>137</v>
      </c>
      <c r="C285" s="42"/>
      <c r="D285" s="91">
        <f>D286+D288</f>
        <v>43381.2</v>
      </c>
      <c r="E285" s="91">
        <f t="shared" ref="E285:F285" si="32">E286+E288</f>
        <v>27493.8</v>
      </c>
      <c r="F285" s="91">
        <f t="shared" si="32"/>
        <v>14202.8</v>
      </c>
    </row>
    <row r="286" spans="1:8" ht="25.5" x14ac:dyDescent="0.2">
      <c r="A286" s="55" t="s">
        <v>17</v>
      </c>
      <c r="B286" s="52" t="s">
        <v>184</v>
      </c>
      <c r="C286" s="53" t="s">
        <v>18</v>
      </c>
      <c r="D286" s="86">
        <f>D287</f>
        <v>1006.6</v>
      </c>
      <c r="E286" s="53"/>
      <c r="F286" s="86"/>
    </row>
    <row r="287" spans="1:8" ht="25.5" x14ac:dyDescent="0.2">
      <c r="A287" s="55" t="s">
        <v>19</v>
      </c>
      <c r="B287" s="52" t="s">
        <v>184</v>
      </c>
      <c r="C287" s="53" t="s">
        <v>20</v>
      </c>
      <c r="D287" s="86">
        <f>1947-55.6-751.4-128-5.4</f>
        <v>1006.6</v>
      </c>
      <c r="E287" s="53"/>
      <c r="F287" s="86"/>
    </row>
    <row r="288" spans="1:8" ht="25.5" x14ac:dyDescent="0.2">
      <c r="A288" s="130" t="s">
        <v>347</v>
      </c>
      <c r="B288" s="62" t="s">
        <v>348</v>
      </c>
      <c r="C288" s="63"/>
      <c r="D288" s="49">
        <f t="shared" ref="D288:F289" si="33">D289</f>
        <v>42374.6</v>
      </c>
      <c r="E288" s="49" t="str">
        <f t="shared" si="33"/>
        <v>27493,8</v>
      </c>
      <c r="F288" s="49">
        <f t="shared" si="33"/>
        <v>14202.8</v>
      </c>
    </row>
    <row r="289" spans="1:8" ht="25.5" x14ac:dyDescent="0.2">
      <c r="A289" s="85" t="s">
        <v>17</v>
      </c>
      <c r="B289" s="62" t="s">
        <v>348</v>
      </c>
      <c r="C289" s="63" t="s">
        <v>18</v>
      </c>
      <c r="D289" s="49">
        <f t="shared" si="33"/>
        <v>42374.6</v>
      </c>
      <c r="E289" s="49" t="str">
        <f t="shared" si="33"/>
        <v>27493,8</v>
      </c>
      <c r="F289" s="49">
        <f t="shared" si="33"/>
        <v>14202.8</v>
      </c>
    </row>
    <row r="290" spans="1:8" ht="25.5" x14ac:dyDescent="0.2">
      <c r="A290" s="85" t="s">
        <v>19</v>
      </c>
      <c r="B290" s="62" t="s">
        <v>348</v>
      </c>
      <c r="C290" s="63" t="s">
        <v>20</v>
      </c>
      <c r="D290" s="49">
        <v>42374.6</v>
      </c>
      <c r="E290" s="144" t="s">
        <v>363</v>
      </c>
      <c r="F290" s="49">
        <v>14202.8</v>
      </c>
    </row>
    <row r="291" spans="1:8" ht="38.25" x14ac:dyDescent="0.2">
      <c r="A291" s="73" t="s">
        <v>232</v>
      </c>
      <c r="B291" s="39" t="s">
        <v>138</v>
      </c>
      <c r="C291" s="42"/>
      <c r="D291" s="91">
        <f>D292</f>
        <v>306</v>
      </c>
      <c r="E291" s="42"/>
      <c r="F291" s="91"/>
    </row>
    <row r="292" spans="1:8" ht="34.5" customHeight="1" x14ac:dyDescent="0.2">
      <c r="A292" s="55" t="s">
        <v>17</v>
      </c>
      <c r="B292" s="34" t="s">
        <v>139</v>
      </c>
      <c r="C292" s="43" t="s">
        <v>18</v>
      </c>
      <c r="D292" s="49">
        <f t="shared" ref="D292" si="34">D293</f>
        <v>306</v>
      </c>
      <c r="E292" s="43"/>
      <c r="F292" s="49"/>
    </row>
    <row r="293" spans="1:8" ht="25.5" customHeight="1" x14ac:dyDescent="0.2">
      <c r="A293" s="55" t="s">
        <v>19</v>
      </c>
      <c r="B293" s="34" t="s">
        <v>139</v>
      </c>
      <c r="C293" s="43" t="s">
        <v>20</v>
      </c>
      <c r="D293" s="49">
        <v>306</v>
      </c>
      <c r="E293" s="43"/>
      <c r="F293" s="49"/>
    </row>
    <row r="294" spans="1:8" ht="36.75" customHeight="1" x14ac:dyDescent="0.2">
      <c r="A294" s="83" t="s">
        <v>224</v>
      </c>
      <c r="B294" s="39" t="s">
        <v>147</v>
      </c>
      <c r="C294" s="43"/>
      <c r="D294" s="91">
        <f>D295</f>
        <v>200</v>
      </c>
      <c r="E294" s="43"/>
      <c r="F294" s="91"/>
      <c r="H294" s="33"/>
    </row>
    <row r="295" spans="1:8" ht="25.5" x14ac:dyDescent="0.2">
      <c r="A295" s="9" t="s">
        <v>17</v>
      </c>
      <c r="B295" s="34" t="s">
        <v>148</v>
      </c>
      <c r="C295" s="43" t="s">
        <v>18</v>
      </c>
      <c r="D295" s="49">
        <f>D296</f>
        <v>200</v>
      </c>
      <c r="E295" s="43"/>
      <c r="F295" s="49"/>
    </row>
    <row r="296" spans="1:8" ht="25.5" x14ac:dyDescent="0.2">
      <c r="A296" s="19" t="s">
        <v>19</v>
      </c>
      <c r="B296" s="41" t="s">
        <v>148</v>
      </c>
      <c r="C296" s="43" t="s">
        <v>20</v>
      </c>
      <c r="D296" s="49">
        <v>200</v>
      </c>
      <c r="E296" s="43"/>
      <c r="F296" s="49"/>
    </row>
    <row r="297" spans="1:8" ht="38.25" hidden="1" x14ac:dyDescent="0.2">
      <c r="A297" s="20" t="s">
        <v>141</v>
      </c>
      <c r="B297" s="39" t="s">
        <v>142</v>
      </c>
      <c r="C297" s="43"/>
      <c r="D297" s="49">
        <f>D298</f>
        <v>0</v>
      </c>
      <c r="E297" s="43"/>
      <c r="F297" s="49">
        <f>F298</f>
        <v>0</v>
      </c>
    </row>
    <row r="298" spans="1:8" ht="25.5" hidden="1" x14ac:dyDescent="0.2">
      <c r="A298" s="9" t="s">
        <v>17</v>
      </c>
      <c r="B298" s="34" t="s">
        <v>143</v>
      </c>
      <c r="C298" s="43" t="s">
        <v>18</v>
      </c>
      <c r="D298" s="49">
        <f>D299</f>
        <v>0</v>
      </c>
      <c r="E298" s="43"/>
      <c r="F298" s="49">
        <f>F299</f>
        <v>0</v>
      </c>
    </row>
    <row r="299" spans="1:8" ht="25.5" hidden="1" x14ac:dyDescent="0.2">
      <c r="A299" s="19" t="s">
        <v>19</v>
      </c>
      <c r="B299" s="41" t="s">
        <v>143</v>
      </c>
      <c r="C299" s="43" t="s">
        <v>20</v>
      </c>
      <c r="D299" s="49"/>
      <c r="E299" s="43"/>
      <c r="F299" s="49"/>
    </row>
    <row r="300" spans="1:8" ht="38.25" hidden="1" x14ac:dyDescent="0.2">
      <c r="A300" s="20" t="s">
        <v>141</v>
      </c>
      <c r="B300" s="44" t="s">
        <v>142</v>
      </c>
      <c r="C300" s="43"/>
      <c r="D300" s="91">
        <f>D301</f>
        <v>0</v>
      </c>
      <c r="E300" s="43"/>
      <c r="F300" s="91">
        <f>F301</f>
        <v>0</v>
      </c>
    </row>
    <row r="301" spans="1:8" ht="25.5" hidden="1" x14ac:dyDescent="0.2">
      <c r="A301" s="9" t="s">
        <v>17</v>
      </c>
      <c r="B301" s="41" t="s">
        <v>157</v>
      </c>
      <c r="C301" s="43" t="s">
        <v>18</v>
      </c>
      <c r="D301" s="49">
        <f>D302</f>
        <v>0</v>
      </c>
      <c r="E301" s="43"/>
      <c r="F301" s="49">
        <f>F302</f>
        <v>0</v>
      </c>
    </row>
    <row r="302" spans="1:8" ht="25.5" hidden="1" x14ac:dyDescent="0.2">
      <c r="A302" s="19" t="s">
        <v>19</v>
      </c>
      <c r="B302" s="41" t="s">
        <v>157</v>
      </c>
      <c r="C302" s="43" t="s">
        <v>20</v>
      </c>
      <c r="D302" s="49">
        <v>0</v>
      </c>
      <c r="E302" s="43"/>
      <c r="F302" s="49">
        <v>0</v>
      </c>
    </row>
    <row r="303" spans="1:8" ht="38.25" hidden="1" x14ac:dyDescent="0.2">
      <c r="A303" s="73" t="s">
        <v>181</v>
      </c>
      <c r="B303" s="44" t="s">
        <v>149</v>
      </c>
      <c r="C303" s="43"/>
      <c r="D303" s="91">
        <f>D304+D306</f>
        <v>0</v>
      </c>
      <c r="E303" s="43"/>
      <c r="F303" s="91">
        <f>F304+F306</f>
        <v>0</v>
      </c>
      <c r="H303" s="33"/>
    </row>
    <row r="304" spans="1:8" ht="25.5" hidden="1" x14ac:dyDescent="0.2">
      <c r="A304" s="9" t="s">
        <v>17</v>
      </c>
      <c r="B304" s="41" t="s">
        <v>150</v>
      </c>
      <c r="C304" s="43" t="s">
        <v>18</v>
      </c>
      <c r="D304" s="49">
        <f>D305</f>
        <v>0</v>
      </c>
      <c r="E304" s="43"/>
      <c r="F304" s="49">
        <f>F305</f>
        <v>0</v>
      </c>
    </row>
    <row r="305" spans="1:8" ht="25.5" hidden="1" x14ac:dyDescent="0.2">
      <c r="A305" s="19" t="s">
        <v>19</v>
      </c>
      <c r="B305" s="41" t="s">
        <v>150</v>
      </c>
      <c r="C305" s="43" t="s">
        <v>20</v>
      </c>
      <c r="D305" s="49"/>
      <c r="E305" s="43"/>
      <c r="F305" s="49"/>
    </row>
    <row r="306" spans="1:8" ht="38.25" hidden="1" x14ac:dyDescent="0.2">
      <c r="A306" s="55" t="s">
        <v>182</v>
      </c>
      <c r="B306" s="72" t="s">
        <v>183</v>
      </c>
      <c r="C306" s="53" t="s">
        <v>18</v>
      </c>
      <c r="D306" s="86">
        <f>D307</f>
        <v>0</v>
      </c>
      <c r="E306" s="53"/>
      <c r="F306" s="86">
        <f>F307</f>
        <v>0</v>
      </c>
    </row>
    <row r="307" spans="1:8" ht="25.5" hidden="1" x14ac:dyDescent="0.2">
      <c r="A307" s="55" t="s">
        <v>19</v>
      </c>
      <c r="B307" s="72" t="s">
        <v>183</v>
      </c>
      <c r="C307" s="53" t="s">
        <v>20</v>
      </c>
      <c r="D307" s="86"/>
      <c r="E307" s="53"/>
      <c r="F307" s="86"/>
    </row>
    <row r="308" spans="1:8" s="31" customFormat="1" ht="38.25" x14ac:dyDescent="0.2">
      <c r="A308" s="73" t="s">
        <v>280</v>
      </c>
      <c r="B308" s="133" t="s">
        <v>142</v>
      </c>
      <c r="C308" s="108"/>
      <c r="D308" s="80">
        <f>D309+D311</f>
        <v>4641.6000000000004</v>
      </c>
      <c r="E308" s="80">
        <f t="shared" ref="E308:F308" si="35">E309+E311</f>
        <v>2973.8</v>
      </c>
      <c r="F308" s="80">
        <f t="shared" si="35"/>
        <v>1538.8</v>
      </c>
    </row>
    <row r="309" spans="1:8" ht="25.5" x14ac:dyDescent="0.2">
      <c r="A309" s="55" t="s">
        <v>17</v>
      </c>
      <c r="B309" s="121" t="s">
        <v>285</v>
      </c>
      <c r="C309" s="104" t="s">
        <v>18</v>
      </c>
      <c r="D309" s="86">
        <f>D310</f>
        <v>55.6</v>
      </c>
      <c r="E309" s="53"/>
      <c r="F309" s="86"/>
    </row>
    <row r="310" spans="1:8" ht="25.5" x14ac:dyDescent="0.2">
      <c r="A310" s="55" t="s">
        <v>19</v>
      </c>
      <c r="B310" s="121" t="s">
        <v>285</v>
      </c>
      <c r="C310" s="104" t="s">
        <v>20</v>
      </c>
      <c r="D310" s="86">
        <v>55.6</v>
      </c>
      <c r="E310" s="53"/>
      <c r="F310" s="86"/>
    </row>
    <row r="311" spans="1:8" ht="25.5" x14ac:dyDescent="0.2">
      <c r="A311" s="149" t="s">
        <v>347</v>
      </c>
      <c r="B311" s="70" t="s">
        <v>142</v>
      </c>
      <c r="C311" s="113"/>
      <c r="D311" s="91">
        <f t="shared" ref="D311:F312" si="36">D312</f>
        <v>4586</v>
      </c>
      <c r="E311" s="91" t="str">
        <f t="shared" si="36"/>
        <v>2973,8</v>
      </c>
      <c r="F311" s="91">
        <f t="shared" si="36"/>
        <v>1538.8</v>
      </c>
    </row>
    <row r="312" spans="1:8" ht="25.5" x14ac:dyDescent="0.2">
      <c r="A312" s="55" t="s">
        <v>17</v>
      </c>
      <c r="B312" s="62" t="s">
        <v>362</v>
      </c>
      <c r="C312" s="63" t="s">
        <v>18</v>
      </c>
      <c r="D312" s="49">
        <f t="shared" si="36"/>
        <v>4586</v>
      </c>
      <c r="E312" s="49" t="str">
        <f t="shared" si="36"/>
        <v>2973,8</v>
      </c>
      <c r="F312" s="49">
        <f t="shared" si="36"/>
        <v>1538.8</v>
      </c>
    </row>
    <row r="313" spans="1:8" ht="25.5" x14ac:dyDescent="0.2">
      <c r="A313" s="55" t="s">
        <v>19</v>
      </c>
      <c r="B313" s="62" t="s">
        <v>362</v>
      </c>
      <c r="C313" s="63" t="s">
        <v>20</v>
      </c>
      <c r="D313" s="49">
        <v>4586</v>
      </c>
      <c r="E313" s="144" t="s">
        <v>364</v>
      </c>
      <c r="F313" s="49">
        <v>1538.8</v>
      </c>
    </row>
    <row r="314" spans="1:8" s="31" customFormat="1" ht="38.25" x14ac:dyDescent="0.2">
      <c r="A314" s="132" t="s">
        <v>308</v>
      </c>
      <c r="B314" s="133" t="s">
        <v>149</v>
      </c>
      <c r="C314" s="108"/>
      <c r="D314" s="134">
        <f>D315</f>
        <v>424.5</v>
      </c>
      <c r="E314" s="138"/>
      <c r="F314" s="80"/>
    </row>
    <row r="315" spans="1:8" ht="25.5" x14ac:dyDescent="0.2">
      <c r="A315" s="85" t="s">
        <v>17</v>
      </c>
      <c r="B315" s="121" t="s">
        <v>309</v>
      </c>
      <c r="C315" s="104" t="s">
        <v>18</v>
      </c>
      <c r="D315" s="125">
        <f>D316</f>
        <v>424.5</v>
      </c>
      <c r="E315" s="53"/>
      <c r="F315" s="86"/>
    </row>
    <row r="316" spans="1:8" ht="25.5" x14ac:dyDescent="0.2">
      <c r="A316" s="84" t="s">
        <v>19</v>
      </c>
      <c r="B316" s="121" t="s">
        <v>309</v>
      </c>
      <c r="C316" s="104" t="s">
        <v>20</v>
      </c>
      <c r="D316" s="125">
        <v>424.5</v>
      </c>
      <c r="E316" s="53"/>
      <c r="F316" s="86"/>
    </row>
    <row r="317" spans="1:8" ht="38.25" x14ac:dyDescent="0.2">
      <c r="A317" s="71" t="s">
        <v>225</v>
      </c>
      <c r="B317" s="44" t="s">
        <v>151</v>
      </c>
      <c r="C317" s="43"/>
      <c r="D317" s="91">
        <f>D318</f>
        <v>935</v>
      </c>
      <c r="E317" s="43"/>
      <c r="F317" s="91"/>
      <c r="H317" s="33"/>
    </row>
    <row r="318" spans="1:8" x14ac:dyDescent="0.2">
      <c r="A318" s="19" t="s">
        <v>144</v>
      </c>
      <c r="B318" s="41" t="s">
        <v>153</v>
      </c>
      <c r="C318" s="43" t="s">
        <v>75</v>
      </c>
      <c r="D318" s="49">
        <f>D319</f>
        <v>935</v>
      </c>
      <c r="E318" s="43"/>
      <c r="F318" s="49"/>
    </row>
    <row r="319" spans="1:8" x14ac:dyDescent="0.2">
      <c r="A319" s="19" t="s">
        <v>152</v>
      </c>
      <c r="B319" s="41" t="s">
        <v>153</v>
      </c>
      <c r="C319" s="43" t="s">
        <v>154</v>
      </c>
      <c r="D319" s="49">
        <v>935</v>
      </c>
      <c r="E319" s="43"/>
      <c r="F319" s="49"/>
    </row>
    <row r="320" spans="1:8" s="31" customFormat="1" ht="51" x14ac:dyDescent="0.2">
      <c r="A320" s="139" t="s">
        <v>289</v>
      </c>
      <c r="B320" s="133" t="s">
        <v>290</v>
      </c>
      <c r="C320" s="108"/>
      <c r="D320" s="134">
        <f>D322</f>
        <v>833.3</v>
      </c>
      <c r="E320" s="134" t="str">
        <f t="shared" ref="E320:F320" si="37">E322</f>
        <v>359,3</v>
      </c>
      <c r="F320" s="134">
        <f t="shared" si="37"/>
        <v>274.10000000000002</v>
      </c>
    </row>
    <row r="321" spans="1:6" s="31" customFormat="1" ht="25.5" x14ac:dyDescent="0.2">
      <c r="A321" s="29" t="s">
        <v>355</v>
      </c>
      <c r="B321" s="66" t="s">
        <v>356</v>
      </c>
      <c r="C321" s="63"/>
      <c r="D321" s="49">
        <f t="shared" ref="D321:F322" si="38">D322</f>
        <v>833.3</v>
      </c>
      <c r="E321" s="49" t="str">
        <f t="shared" si="38"/>
        <v>359,3</v>
      </c>
      <c r="F321" s="49">
        <f t="shared" si="38"/>
        <v>274.10000000000002</v>
      </c>
    </row>
    <row r="322" spans="1:6" x14ac:dyDescent="0.2">
      <c r="A322" s="67" t="s">
        <v>104</v>
      </c>
      <c r="B322" s="66" t="s">
        <v>356</v>
      </c>
      <c r="C322" s="63" t="s">
        <v>105</v>
      </c>
      <c r="D322" s="49">
        <f t="shared" si="38"/>
        <v>833.3</v>
      </c>
      <c r="E322" s="49" t="str">
        <f t="shared" si="38"/>
        <v>359,3</v>
      </c>
      <c r="F322" s="49">
        <f t="shared" si="38"/>
        <v>274.10000000000002</v>
      </c>
    </row>
    <row r="323" spans="1:6" ht="25.5" x14ac:dyDescent="0.2">
      <c r="A323" s="27" t="s">
        <v>103</v>
      </c>
      <c r="B323" s="66" t="s">
        <v>356</v>
      </c>
      <c r="C323" s="63" t="s">
        <v>106</v>
      </c>
      <c r="D323" s="49">
        <v>833.3</v>
      </c>
      <c r="E323" s="144" t="s">
        <v>357</v>
      </c>
      <c r="F323" s="49">
        <v>274.10000000000002</v>
      </c>
    </row>
    <row r="324" spans="1:6" ht="38.25" x14ac:dyDescent="0.2">
      <c r="A324" s="132" t="s">
        <v>253</v>
      </c>
      <c r="B324" s="133" t="s">
        <v>254</v>
      </c>
      <c r="C324" s="108"/>
      <c r="D324" s="134">
        <f>D325+D327</f>
        <v>5376.9</v>
      </c>
      <c r="E324" s="134">
        <f t="shared" ref="E324:F324" si="39">E325+E327</f>
        <v>2681.3</v>
      </c>
      <c r="F324" s="134">
        <f t="shared" si="39"/>
        <v>2045.5</v>
      </c>
    </row>
    <row r="325" spans="1:6" x14ac:dyDescent="0.2">
      <c r="A325" s="88" t="s">
        <v>104</v>
      </c>
      <c r="B325" s="121" t="s">
        <v>255</v>
      </c>
      <c r="C325" s="104" t="s">
        <v>105</v>
      </c>
      <c r="D325" s="125">
        <f>D326</f>
        <v>5.3999999999999773</v>
      </c>
      <c r="E325" s="43"/>
      <c r="F325" s="49"/>
    </row>
    <row r="326" spans="1:6" ht="25.5" x14ac:dyDescent="0.2">
      <c r="A326" s="88" t="s">
        <v>103</v>
      </c>
      <c r="B326" s="121" t="s">
        <v>255</v>
      </c>
      <c r="C326" s="104" t="s">
        <v>106</v>
      </c>
      <c r="D326" s="125">
        <f>850-200-644.6</f>
        <v>5.3999999999999773</v>
      </c>
      <c r="E326" s="43"/>
      <c r="F326" s="49"/>
    </row>
    <row r="327" spans="1:6" ht="25.5" x14ac:dyDescent="0.2">
      <c r="A327" s="29" t="s">
        <v>355</v>
      </c>
      <c r="B327" s="66" t="s">
        <v>358</v>
      </c>
      <c r="C327" s="63"/>
      <c r="D327" s="49">
        <f t="shared" ref="D327:F328" si="40">D328</f>
        <v>5371.5</v>
      </c>
      <c r="E327" s="49" t="str">
        <f t="shared" si="40"/>
        <v>2681,3</v>
      </c>
      <c r="F327" s="49">
        <f t="shared" si="40"/>
        <v>2045.5</v>
      </c>
    </row>
    <row r="328" spans="1:6" x14ac:dyDescent="0.2">
      <c r="A328" s="67" t="s">
        <v>104</v>
      </c>
      <c r="B328" s="66" t="s">
        <v>358</v>
      </c>
      <c r="C328" s="63" t="s">
        <v>105</v>
      </c>
      <c r="D328" s="49">
        <f t="shared" si="40"/>
        <v>5371.5</v>
      </c>
      <c r="E328" s="49" t="str">
        <f t="shared" si="40"/>
        <v>2681,3</v>
      </c>
      <c r="F328" s="49">
        <f t="shared" si="40"/>
        <v>2045.5</v>
      </c>
    </row>
    <row r="329" spans="1:6" ht="25.5" x14ac:dyDescent="0.2">
      <c r="A329" s="27" t="s">
        <v>103</v>
      </c>
      <c r="B329" s="66" t="s">
        <v>358</v>
      </c>
      <c r="C329" s="63" t="s">
        <v>106</v>
      </c>
      <c r="D329" s="49">
        <v>5371.5</v>
      </c>
      <c r="E329" s="144" t="s">
        <v>359</v>
      </c>
      <c r="F329" s="49">
        <v>2045.5</v>
      </c>
    </row>
    <row r="330" spans="1:6" s="31" customFormat="1" ht="38.25" x14ac:dyDescent="0.2">
      <c r="A330" s="132" t="s">
        <v>295</v>
      </c>
      <c r="B330" s="133" t="s">
        <v>296</v>
      </c>
      <c r="C330" s="108"/>
      <c r="D330" s="80">
        <f>D331</f>
        <v>212</v>
      </c>
      <c r="E330" s="42"/>
      <c r="F330" s="91"/>
    </row>
    <row r="331" spans="1:6" ht="25.5" x14ac:dyDescent="0.2">
      <c r="A331" s="85" t="s">
        <v>17</v>
      </c>
      <c r="B331" s="121" t="s">
        <v>297</v>
      </c>
      <c r="C331" s="104" t="s">
        <v>18</v>
      </c>
      <c r="D331" s="86">
        <f>D332</f>
        <v>212</v>
      </c>
      <c r="E331" s="43"/>
      <c r="F331" s="49"/>
    </row>
    <row r="332" spans="1:6" ht="25.5" x14ac:dyDescent="0.2">
      <c r="A332" s="85" t="s">
        <v>19</v>
      </c>
      <c r="B332" s="121" t="s">
        <v>297</v>
      </c>
      <c r="C332" s="104" t="s">
        <v>20</v>
      </c>
      <c r="D332" s="86">
        <v>212</v>
      </c>
      <c r="E332" s="43"/>
      <c r="F332" s="49"/>
    </row>
    <row r="333" spans="1:6" ht="39" customHeight="1" x14ac:dyDescent="0.2">
      <c r="A333" s="12" t="s">
        <v>271</v>
      </c>
      <c r="B333" s="44" t="s">
        <v>158</v>
      </c>
      <c r="C333" s="43"/>
      <c r="D333" s="91">
        <f>D334</f>
        <v>29.799999999999997</v>
      </c>
      <c r="E333" s="43"/>
      <c r="F333" s="91"/>
    </row>
    <row r="334" spans="1:6" ht="25.5" x14ac:dyDescent="0.2">
      <c r="A334" s="9" t="s">
        <v>17</v>
      </c>
      <c r="B334" s="41" t="s">
        <v>159</v>
      </c>
      <c r="C334" s="43" t="s">
        <v>18</v>
      </c>
      <c r="D334" s="49">
        <f>D335</f>
        <v>29.799999999999997</v>
      </c>
      <c r="E334" s="43"/>
      <c r="F334" s="49"/>
    </row>
    <row r="335" spans="1:6" ht="25.5" x14ac:dyDescent="0.2">
      <c r="A335" s="19" t="s">
        <v>19</v>
      </c>
      <c r="B335" s="41" t="s">
        <v>159</v>
      </c>
      <c r="C335" s="43" t="s">
        <v>20</v>
      </c>
      <c r="D335" s="49">
        <f>90-60.2</f>
        <v>29.799999999999997</v>
      </c>
      <c r="E335" s="43"/>
      <c r="F335" s="49"/>
    </row>
    <row r="336" spans="1:6" ht="51" x14ac:dyDescent="0.2">
      <c r="A336" s="73" t="s">
        <v>216</v>
      </c>
      <c r="B336" s="44" t="s">
        <v>160</v>
      </c>
      <c r="C336" s="43"/>
      <c r="D336" s="91">
        <f>D337</f>
        <v>180</v>
      </c>
      <c r="E336" s="43"/>
      <c r="F336" s="91"/>
    </row>
    <row r="337" spans="1:8" ht="25.5" x14ac:dyDescent="0.2">
      <c r="A337" s="9" t="s">
        <v>17</v>
      </c>
      <c r="B337" s="41" t="s">
        <v>161</v>
      </c>
      <c r="C337" s="43" t="s">
        <v>18</v>
      </c>
      <c r="D337" s="49">
        <f>D338</f>
        <v>180</v>
      </c>
      <c r="E337" s="43"/>
      <c r="F337" s="49"/>
    </row>
    <row r="338" spans="1:8" ht="25.5" x14ac:dyDescent="0.2">
      <c r="A338" s="19" t="s">
        <v>19</v>
      </c>
      <c r="B338" s="41" t="s">
        <v>161</v>
      </c>
      <c r="C338" s="43" t="s">
        <v>20</v>
      </c>
      <c r="D338" s="49">
        <v>180</v>
      </c>
      <c r="E338" s="43"/>
      <c r="F338" s="49"/>
    </row>
    <row r="339" spans="1:8" s="31" customFormat="1" ht="41.25" customHeight="1" x14ac:dyDescent="0.2">
      <c r="A339" s="132" t="s">
        <v>301</v>
      </c>
      <c r="B339" s="107" t="s">
        <v>302</v>
      </c>
      <c r="C339" s="108"/>
      <c r="D339" s="80">
        <f>D340</f>
        <v>110</v>
      </c>
      <c r="E339" s="42"/>
      <c r="F339" s="91"/>
    </row>
    <row r="340" spans="1:8" ht="25.5" x14ac:dyDescent="0.2">
      <c r="A340" s="85" t="s">
        <v>17</v>
      </c>
      <c r="B340" s="109" t="s">
        <v>303</v>
      </c>
      <c r="C340" s="104" t="s">
        <v>18</v>
      </c>
      <c r="D340" s="86">
        <f>D341</f>
        <v>110</v>
      </c>
      <c r="E340" s="43"/>
      <c r="F340" s="49"/>
    </row>
    <row r="341" spans="1:8" ht="25.5" x14ac:dyDescent="0.2">
      <c r="A341" s="85" t="s">
        <v>19</v>
      </c>
      <c r="B341" s="109" t="s">
        <v>303</v>
      </c>
      <c r="C341" s="104" t="s">
        <v>20</v>
      </c>
      <c r="D341" s="86">
        <v>110</v>
      </c>
      <c r="E341" s="43"/>
      <c r="F341" s="49"/>
    </row>
    <row r="342" spans="1:8" s="31" customFormat="1" ht="63.75" x14ac:dyDescent="0.2">
      <c r="A342" s="132" t="s">
        <v>304</v>
      </c>
      <c r="B342" s="107" t="s">
        <v>312</v>
      </c>
      <c r="C342" s="108"/>
      <c r="D342" s="80">
        <f>D343</f>
        <v>10</v>
      </c>
      <c r="E342" s="42"/>
      <c r="F342" s="91"/>
    </row>
    <row r="343" spans="1:8" ht="25.5" x14ac:dyDescent="0.2">
      <c r="A343" s="88" t="s">
        <v>17</v>
      </c>
      <c r="B343" s="109" t="s">
        <v>305</v>
      </c>
      <c r="C343" s="104" t="s">
        <v>18</v>
      </c>
      <c r="D343" s="86">
        <f>D344</f>
        <v>10</v>
      </c>
      <c r="E343" s="43"/>
      <c r="F343" s="49"/>
    </row>
    <row r="344" spans="1:8" ht="25.5" x14ac:dyDescent="0.2">
      <c r="A344" s="85" t="s">
        <v>19</v>
      </c>
      <c r="B344" s="109" t="s">
        <v>305</v>
      </c>
      <c r="C344" s="104" t="s">
        <v>20</v>
      </c>
      <c r="D344" s="86">
        <v>10</v>
      </c>
      <c r="E344" s="43"/>
      <c r="F344" s="49"/>
    </row>
    <row r="345" spans="1:8" ht="38.25" x14ac:dyDescent="0.2">
      <c r="A345" s="132" t="s">
        <v>294</v>
      </c>
      <c r="B345" s="133" t="s">
        <v>310</v>
      </c>
      <c r="C345" s="108"/>
      <c r="D345" s="80">
        <f>D346</f>
        <v>1300</v>
      </c>
      <c r="E345" s="43"/>
      <c r="F345" s="49"/>
    </row>
    <row r="346" spans="1:8" ht="25.5" x14ac:dyDescent="0.2">
      <c r="A346" s="29" t="s">
        <v>17</v>
      </c>
      <c r="B346" s="62" t="s">
        <v>311</v>
      </c>
      <c r="C346" s="63" t="s">
        <v>18</v>
      </c>
      <c r="D346" s="86">
        <f>D347</f>
        <v>1300</v>
      </c>
      <c r="E346" s="43"/>
      <c r="F346" s="49"/>
    </row>
    <row r="347" spans="1:8" ht="25.5" x14ac:dyDescent="0.2">
      <c r="A347" s="29" t="s">
        <v>19</v>
      </c>
      <c r="B347" s="62" t="s">
        <v>311</v>
      </c>
      <c r="C347" s="63" t="s">
        <v>20</v>
      </c>
      <c r="D347" s="86">
        <f>1000+600-300</f>
        <v>1300</v>
      </c>
      <c r="E347" s="43"/>
      <c r="F347" s="49"/>
    </row>
    <row r="348" spans="1:8" ht="41.25" customHeight="1" x14ac:dyDescent="0.2">
      <c r="A348" s="106" t="s">
        <v>207</v>
      </c>
      <c r="B348" s="107" t="s">
        <v>208</v>
      </c>
      <c r="C348" s="108"/>
      <c r="D348" s="80">
        <f>D349</f>
        <v>2085</v>
      </c>
      <c r="E348" s="108"/>
      <c r="F348" s="80"/>
    </row>
    <row r="349" spans="1:8" ht="25.5" x14ac:dyDescent="0.2">
      <c r="A349" s="9" t="s">
        <v>17</v>
      </c>
      <c r="B349" s="109" t="s">
        <v>209</v>
      </c>
      <c r="C349" s="104" t="s">
        <v>18</v>
      </c>
      <c r="D349" s="86">
        <f>D350</f>
        <v>2085</v>
      </c>
      <c r="E349" s="104"/>
      <c r="F349" s="86"/>
    </row>
    <row r="350" spans="1:8" ht="25.5" x14ac:dyDescent="0.2">
      <c r="A350" s="19" t="s">
        <v>19</v>
      </c>
      <c r="B350" s="109" t="s">
        <v>209</v>
      </c>
      <c r="C350" s="104" t="s">
        <v>20</v>
      </c>
      <c r="D350" s="86">
        <v>2085</v>
      </c>
      <c r="E350" s="104"/>
      <c r="F350" s="86"/>
    </row>
    <row r="351" spans="1:8" s="31" customFormat="1" x14ac:dyDescent="0.2">
      <c r="A351" s="20" t="s">
        <v>6</v>
      </c>
      <c r="B351" s="39" t="s">
        <v>7</v>
      </c>
      <c r="C351" s="42"/>
      <c r="D351" s="91">
        <f>D367+D370+D378+D381+D401+D404+D409+D412+D415+D418+D426+D429+D456+D352+D355+D358+D361+D364+D375+D384+D387+D392+D395+D398+D441+D438+D432++D444+D447+D450+D453+D435</f>
        <v>312919</v>
      </c>
      <c r="E351" s="91">
        <f t="shared" ref="E351:F351" si="41">E367+E370+E378+E381+E401+E404+E409+E412+E415+E418+E426+E429+E456+E352+E355+E358+E361+E364+E375+E384+E387+E392+E395+E398+E441+E438+E432++E444+E447+E450+E453</f>
        <v>106121.70000000001</v>
      </c>
      <c r="F351" s="91">
        <f t="shared" si="41"/>
        <v>108492.2</v>
      </c>
      <c r="H351" s="32"/>
    </row>
    <row r="352" spans="1:8" s="31" customFormat="1" ht="51" x14ac:dyDescent="0.2">
      <c r="A352" s="106" t="s">
        <v>248</v>
      </c>
      <c r="B352" s="133" t="s">
        <v>249</v>
      </c>
      <c r="C352" s="108"/>
      <c r="D352" s="80">
        <f>D353</f>
        <v>132113.9</v>
      </c>
      <c r="E352" s="80">
        <f t="shared" ref="D352:F353" si="42">E353</f>
        <v>100000</v>
      </c>
      <c r="F352" s="80">
        <f t="shared" si="42"/>
        <v>30000</v>
      </c>
      <c r="H352" s="32"/>
    </row>
    <row r="353" spans="1:8" s="31" customFormat="1" ht="25.5" x14ac:dyDescent="0.2">
      <c r="A353" s="57" t="s">
        <v>73</v>
      </c>
      <c r="B353" s="121" t="s">
        <v>249</v>
      </c>
      <c r="C353" s="104" t="s">
        <v>75</v>
      </c>
      <c r="D353" s="86">
        <f t="shared" si="42"/>
        <v>132113.9</v>
      </c>
      <c r="E353" s="86">
        <f t="shared" si="42"/>
        <v>100000</v>
      </c>
      <c r="F353" s="86">
        <f t="shared" si="42"/>
        <v>30000</v>
      </c>
      <c r="H353" s="32"/>
    </row>
    <row r="354" spans="1:8" s="31" customFormat="1" x14ac:dyDescent="0.2">
      <c r="A354" s="61" t="s">
        <v>76</v>
      </c>
      <c r="B354" s="121" t="s">
        <v>249</v>
      </c>
      <c r="C354" s="104" t="s">
        <v>77</v>
      </c>
      <c r="D354" s="86">
        <f>130000+2113.9</f>
        <v>132113.9</v>
      </c>
      <c r="E354" s="86">
        <v>100000</v>
      </c>
      <c r="F354" s="86">
        <v>30000</v>
      </c>
      <c r="H354" s="32"/>
    </row>
    <row r="355" spans="1:8" s="31" customFormat="1" ht="25.5" x14ac:dyDescent="0.2">
      <c r="A355" s="106" t="s">
        <v>244</v>
      </c>
      <c r="B355" s="133" t="s">
        <v>246</v>
      </c>
      <c r="C355" s="108"/>
      <c r="D355" s="80">
        <f>D356</f>
        <v>258</v>
      </c>
      <c r="E355" s="91"/>
      <c r="F355" s="91"/>
      <c r="H355" s="32"/>
    </row>
    <row r="356" spans="1:8" s="31" customFormat="1" ht="25.5" x14ac:dyDescent="0.2">
      <c r="A356" s="85" t="s">
        <v>17</v>
      </c>
      <c r="B356" s="121" t="s">
        <v>246</v>
      </c>
      <c r="C356" s="104" t="s">
        <v>18</v>
      </c>
      <c r="D356" s="86">
        <f>D357</f>
        <v>258</v>
      </c>
      <c r="E356" s="91"/>
      <c r="F356" s="91"/>
      <c r="H356" s="32"/>
    </row>
    <row r="357" spans="1:8" s="31" customFormat="1" ht="25.5" x14ac:dyDescent="0.2">
      <c r="A357" s="85" t="s">
        <v>19</v>
      </c>
      <c r="B357" s="121" t="s">
        <v>246</v>
      </c>
      <c r="C357" s="104" t="s">
        <v>20</v>
      </c>
      <c r="D357" s="86">
        <f>408+300-450</f>
        <v>258</v>
      </c>
      <c r="E357" s="91"/>
      <c r="F357" s="91"/>
      <c r="H357" s="32"/>
    </row>
    <row r="358" spans="1:8" s="31" customFormat="1" ht="63.75" x14ac:dyDescent="0.2">
      <c r="A358" s="106" t="s">
        <v>245</v>
      </c>
      <c r="B358" s="133" t="s">
        <v>247</v>
      </c>
      <c r="C358" s="108"/>
      <c r="D358" s="80">
        <f>D359</f>
        <v>167.6</v>
      </c>
      <c r="E358" s="91"/>
      <c r="F358" s="91"/>
      <c r="H358" s="32"/>
    </row>
    <row r="359" spans="1:8" s="31" customFormat="1" ht="25.5" x14ac:dyDescent="0.2">
      <c r="A359" s="85" t="s">
        <v>17</v>
      </c>
      <c r="B359" s="121" t="s">
        <v>247</v>
      </c>
      <c r="C359" s="104" t="s">
        <v>18</v>
      </c>
      <c r="D359" s="86">
        <f>D360</f>
        <v>167.6</v>
      </c>
      <c r="E359" s="91"/>
      <c r="F359" s="91"/>
      <c r="H359" s="32"/>
    </row>
    <row r="360" spans="1:8" s="31" customFormat="1" ht="25.5" x14ac:dyDescent="0.2">
      <c r="A360" s="85" t="s">
        <v>19</v>
      </c>
      <c r="B360" s="121" t="s">
        <v>247</v>
      </c>
      <c r="C360" s="104" t="s">
        <v>20</v>
      </c>
      <c r="D360" s="86">
        <v>167.6</v>
      </c>
      <c r="E360" s="91"/>
      <c r="F360" s="91"/>
      <c r="H360" s="32"/>
    </row>
    <row r="361" spans="1:8" s="31" customFormat="1" ht="38.25" x14ac:dyDescent="0.2">
      <c r="A361" s="87" t="s">
        <v>242</v>
      </c>
      <c r="B361" s="133" t="s">
        <v>243</v>
      </c>
      <c r="C361" s="108"/>
      <c r="D361" s="80">
        <f>D362</f>
        <v>20</v>
      </c>
      <c r="E361" s="91"/>
      <c r="F361" s="91"/>
      <c r="H361" s="32"/>
    </row>
    <row r="362" spans="1:8" s="31" customFormat="1" ht="25.5" x14ac:dyDescent="0.2">
      <c r="A362" s="88" t="s">
        <v>17</v>
      </c>
      <c r="B362" s="121" t="s">
        <v>243</v>
      </c>
      <c r="C362" s="104" t="s">
        <v>18</v>
      </c>
      <c r="D362" s="86">
        <f>D363</f>
        <v>20</v>
      </c>
      <c r="E362" s="91"/>
      <c r="F362" s="91"/>
      <c r="H362" s="32"/>
    </row>
    <row r="363" spans="1:8" s="31" customFormat="1" ht="25.5" x14ac:dyDescent="0.2">
      <c r="A363" s="88" t="s">
        <v>19</v>
      </c>
      <c r="B363" s="121" t="s">
        <v>243</v>
      </c>
      <c r="C363" s="104" t="s">
        <v>20</v>
      </c>
      <c r="D363" s="86">
        <v>20</v>
      </c>
      <c r="E363" s="91"/>
      <c r="F363" s="91"/>
      <c r="H363" s="32"/>
    </row>
    <row r="364" spans="1:8" s="31" customFormat="1" ht="25.5" x14ac:dyDescent="0.2">
      <c r="A364" s="106" t="s">
        <v>251</v>
      </c>
      <c r="B364" s="133" t="s">
        <v>252</v>
      </c>
      <c r="C364" s="108"/>
      <c r="D364" s="80">
        <f>D365</f>
        <v>551.79999999999995</v>
      </c>
      <c r="E364" s="91"/>
      <c r="F364" s="91"/>
      <c r="H364" s="32"/>
    </row>
    <row r="365" spans="1:8" s="31" customFormat="1" ht="25.5" x14ac:dyDescent="0.2">
      <c r="A365" s="85" t="s">
        <v>17</v>
      </c>
      <c r="B365" s="121" t="s">
        <v>252</v>
      </c>
      <c r="C365" s="104" t="s">
        <v>18</v>
      </c>
      <c r="D365" s="86">
        <f>D366</f>
        <v>551.79999999999995</v>
      </c>
      <c r="E365" s="91"/>
      <c r="F365" s="91"/>
      <c r="H365" s="32"/>
    </row>
    <row r="366" spans="1:8" s="31" customFormat="1" ht="25.5" x14ac:dyDescent="0.2">
      <c r="A366" s="85" t="s">
        <v>19</v>
      </c>
      <c r="B366" s="121" t="s">
        <v>252</v>
      </c>
      <c r="C366" s="104" t="s">
        <v>20</v>
      </c>
      <c r="D366" s="86">
        <f>327.8+224</f>
        <v>551.79999999999995</v>
      </c>
      <c r="E366" s="91"/>
      <c r="F366" s="91"/>
      <c r="H366" s="32"/>
    </row>
    <row r="367" spans="1:8" x14ac:dyDescent="0.2">
      <c r="A367" s="47" t="s">
        <v>8</v>
      </c>
      <c r="B367" s="39" t="s">
        <v>9</v>
      </c>
      <c r="C367" s="40"/>
      <c r="D367" s="76">
        <f>D369</f>
        <v>1310.7</v>
      </c>
      <c r="E367" s="35"/>
      <c r="F367" s="69"/>
    </row>
    <row r="368" spans="1:8" ht="63.75" x14ac:dyDescent="0.2">
      <c r="A368" s="5" t="s">
        <v>10</v>
      </c>
      <c r="B368" s="34" t="s">
        <v>9</v>
      </c>
      <c r="C368" s="35" t="s">
        <v>11</v>
      </c>
      <c r="D368" s="69">
        <f>D369</f>
        <v>1310.7</v>
      </c>
      <c r="E368" s="35"/>
      <c r="F368" s="69"/>
    </row>
    <row r="369" spans="1:6" ht="25.5" x14ac:dyDescent="0.2">
      <c r="A369" s="6" t="s">
        <v>12</v>
      </c>
      <c r="B369" s="34" t="s">
        <v>9</v>
      </c>
      <c r="C369" s="45">
        <v>120</v>
      </c>
      <c r="D369" s="49">
        <f>1506.9-196.2</f>
        <v>1310.7</v>
      </c>
      <c r="E369" s="45"/>
      <c r="F369" s="49"/>
    </row>
    <row r="370" spans="1:6" x14ac:dyDescent="0.2">
      <c r="A370" s="3" t="s">
        <v>14</v>
      </c>
      <c r="B370" s="39" t="s">
        <v>15</v>
      </c>
      <c r="C370" s="40"/>
      <c r="D370" s="76">
        <f>D372+D374</f>
        <v>1161.3000000000002</v>
      </c>
      <c r="E370" s="35"/>
      <c r="F370" s="69"/>
    </row>
    <row r="371" spans="1:6" ht="63.75" x14ac:dyDescent="0.2">
      <c r="A371" s="4" t="s">
        <v>10</v>
      </c>
      <c r="B371" s="34" t="s">
        <v>15</v>
      </c>
      <c r="C371" s="35" t="s">
        <v>11</v>
      </c>
      <c r="D371" s="69">
        <f>D372</f>
        <v>782.80000000000007</v>
      </c>
      <c r="E371" s="35"/>
      <c r="F371" s="69"/>
    </row>
    <row r="372" spans="1:6" ht="25.5" x14ac:dyDescent="0.2">
      <c r="A372" s="7" t="s">
        <v>12</v>
      </c>
      <c r="B372" s="34" t="s">
        <v>15</v>
      </c>
      <c r="C372" s="35" t="s">
        <v>16</v>
      </c>
      <c r="D372" s="49">
        <f>1115.4-332.6</f>
        <v>782.80000000000007</v>
      </c>
      <c r="E372" s="35"/>
      <c r="F372" s="49"/>
    </row>
    <row r="373" spans="1:6" ht="25.5" x14ac:dyDescent="0.2">
      <c r="A373" s="8" t="s">
        <v>17</v>
      </c>
      <c r="B373" s="34" t="s">
        <v>15</v>
      </c>
      <c r="C373" s="35" t="s">
        <v>18</v>
      </c>
      <c r="D373" s="49">
        <f>D374</f>
        <v>378.5</v>
      </c>
      <c r="E373" s="35"/>
      <c r="F373" s="49"/>
    </row>
    <row r="374" spans="1:6" ht="25.5" x14ac:dyDescent="0.2">
      <c r="A374" s="6" t="s">
        <v>19</v>
      </c>
      <c r="B374" s="34" t="s">
        <v>15</v>
      </c>
      <c r="C374" s="35" t="s">
        <v>20</v>
      </c>
      <c r="D374" s="49">
        <f>488.5-110</f>
        <v>378.5</v>
      </c>
      <c r="E374" s="35"/>
      <c r="F374" s="49"/>
    </row>
    <row r="375" spans="1:6" ht="25.5" x14ac:dyDescent="0.2">
      <c r="A375" s="122" t="s">
        <v>235</v>
      </c>
      <c r="B375" s="70" t="s">
        <v>236</v>
      </c>
      <c r="C375" s="113"/>
      <c r="D375" s="91">
        <f>D376</f>
        <v>1440</v>
      </c>
      <c r="E375" s="35"/>
      <c r="F375" s="49"/>
    </row>
    <row r="376" spans="1:6" ht="63.75" x14ac:dyDescent="0.2">
      <c r="A376" s="4" t="s">
        <v>10</v>
      </c>
      <c r="B376" s="62" t="s">
        <v>236</v>
      </c>
      <c r="C376" s="63" t="s">
        <v>11</v>
      </c>
      <c r="D376" s="49">
        <f>D377</f>
        <v>1440</v>
      </c>
      <c r="E376" s="35"/>
      <c r="F376" s="49"/>
    </row>
    <row r="377" spans="1:6" ht="25.5" x14ac:dyDescent="0.2">
      <c r="A377" s="7" t="s">
        <v>12</v>
      </c>
      <c r="B377" s="62" t="s">
        <v>236</v>
      </c>
      <c r="C377" s="63" t="s">
        <v>16</v>
      </c>
      <c r="D377" s="49">
        <v>1440</v>
      </c>
      <c r="E377" s="35"/>
      <c r="F377" s="49"/>
    </row>
    <row r="378" spans="1:6" ht="25.5" x14ac:dyDescent="0.2">
      <c r="A378" s="3" t="s">
        <v>32</v>
      </c>
      <c r="B378" s="39" t="s">
        <v>33</v>
      </c>
      <c r="C378" s="40"/>
      <c r="D378" s="76">
        <f>D379</f>
        <v>947.49999999999989</v>
      </c>
      <c r="E378" s="40"/>
      <c r="F378" s="76"/>
    </row>
    <row r="379" spans="1:6" ht="63.75" x14ac:dyDescent="0.2">
      <c r="A379" s="4" t="s">
        <v>10</v>
      </c>
      <c r="B379" s="34" t="s">
        <v>33</v>
      </c>
      <c r="C379" s="35" t="s">
        <v>11</v>
      </c>
      <c r="D379" s="69">
        <f>D380</f>
        <v>947.49999999999989</v>
      </c>
      <c r="E379" s="35"/>
      <c r="F379" s="69"/>
    </row>
    <row r="380" spans="1:6" ht="25.5" x14ac:dyDescent="0.2">
      <c r="A380" s="7" t="s">
        <v>12</v>
      </c>
      <c r="B380" s="34" t="s">
        <v>33</v>
      </c>
      <c r="C380" s="35" t="s">
        <v>16</v>
      </c>
      <c r="D380" s="49">
        <f>1089.1-141.6</f>
        <v>947.49999999999989</v>
      </c>
      <c r="E380" s="35"/>
      <c r="F380" s="49"/>
    </row>
    <row r="381" spans="1:6" ht="25.5" x14ac:dyDescent="0.2">
      <c r="A381" s="3" t="s">
        <v>34</v>
      </c>
      <c r="B381" s="39" t="s">
        <v>35</v>
      </c>
      <c r="C381" s="40"/>
      <c r="D381" s="76">
        <f>D382</f>
        <v>621</v>
      </c>
      <c r="E381" s="40"/>
      <c r="F381" s="76"/>
    </row>
    <row r="382" spans="1:6" ht="63.75" x14ac:dyDescent="0.2">
      <c r="A382" s="4" t="s">
        <v>10</v>
      </c>
      <c r="B382" s="34" t="s">
        <v>35</v>
      </c>
      <c r="C382" s="35" t="s">
        <v>11</v>
      </c>
      <c r="D382" s="69">
        <f>D383</f>
        <v>621</v>
      </c>
      <c r="E382" s="35"/>
      <c r="F382" s="69"/>
    </row>
    <row r="383" spans="1:6" ht="25.5" x14ac:dyDescent="0.2">
      <c r="A383" s="7" t="s">
        <v>12</v>
      </c>
      <c r="B383" s="34" t="s">
        <v>35</v>
      </c>
      <c r="C383" s="35" t="s">
        <v>16</v>
      </c>
      <c r="D383" s="49">
        <f>713.9-92.9</f>
        <v>621</v>
      </c>
      <c r="E383" s="35"/>
      <c r="F383" s="49"/>
    </row>
    <row r="384" spans="1:6" ht="38.25" x14ac:dyDescent="0.2">
      <c r="A384" s="106" t="s">
        <v>56</v>
      </c>
      <c r="B384" s="115" t="s">
        <v>239</v>
      </c>
      <c r="C384" s="108"/>
      <c r="D384" s="80">
        <f>D385</f>
        <v>1303.5999999999999</v>
      </c>
      <c r="E384" s="35"/>
      <c r="F384" s="49"/>
    </row>
    <row r="385" spans="1:6" ht="63.75" x14ac:dyDescent="0.2">
      <c r="A385" s="124" t="s">
        <v>10</v>
      </c>
      <c r="B385" s="114" t="s">
        <v>239</v>
      </c>
      <c r="C385" s="104" t="s">
        <v>11</v>
      </c>
      <c r="D385" s="86">
        <f>D386</f>
        <v>1303.5999999999999</v>
      </c>
      <c r="E385" s="35"/>
      <c r="F385" s="49"/>
    </row>
    <row r="386" spans="1:6" x14ac:dyDescent="0.2">
      <c r="A386" s="88" t="s">
        <v>37</v>
      </c>
      <c r="B386" s="114" t="s">
        <v>239</v>
      </c>
      <c r="C386" s="104" t="s">
        <v>38</v>
      </c>
      <c r="D386" s="86">
        <f>1498.6-195</f>
        <v>1303.5999999999999</v>
      </c>
      <c r="E386" s="35"/>
      <c r="F386" s="49"/>
    </row>
    <row r="387" spans="1:6" ht="25.5" x14ac:dyDescent="0.2">
      <c r="A387" s="106" t="s">
        <v>272</v>
      </c>
      <c r="B387" s="133" t="s">
        <v>250</v>
      </c>
      <c r="C387" s="108"/>
      <c r="D387" s="80">
        <f>D388+D390</f>
        <v>2888.2</v>
      </c>
      <c r="E387" s="35"/>
      <c r="F387" s="49"/>
    </row>
    <row r="388" spans="1:6" ht="63.75" x14ac:dyDescent="0.2">
      <c r="A388" s="124" t="s">
        <v>10</v>
      </c>
      <c r="B388" s="121" t="s">
        <v>250</v>
      </c>
      <c r="C388" s="104" t="s">
        <v>11</v>
      </c>
      <c r="D388" s="86">
        <f>D389</f>
        <v>747.1</v>
      </c>
      <c r="E388" s="35"/>
      <c r="F388" s="49"/>
    </row>
    <row r="389" spans="1:6" x14ac:dyDescent="0.2">
      <c r="A389" s="88" t="s">
        <v>37</v>
      </c>
      <c r="B389" s="121" t="s">
        <v>250</v>
      </c>
      <c r="C389" s="104" t="s">
        <v>38</v>
      </c>
      <c r="D389" s="86">
        <f>858.9-111.8</f>
        <v>747.1</v>
      </c>
      <c r="E389" s="35"/>
      <c r="F389" s="49"/>
    </row>
    <row r="390" spans="1:6" ht="25.5" x14ac:dyDescent="0.2">
      <c r="A390" s="85" t="s">
        <v>17</v>
      </c>
      <c r="B390" s="121" t="s">
        <v>250</v>
      </c>
      <c r="C390" s="104" t="s">
        <v>18</v>
      </c>
      <c r="D390" s="86">
        <f>D391</f>
        <v>2141.1</v>
      </c>
      <c r="E390" s="35"/>
      <c r="F390" s="49"/>
    </row>
    <row r="391" spans="1:6" ht="25.5" x14ac:dyDescent="0.2">
      <c r="A391" s="85" t="s">
        <v>19</v>
      </c>
      <c r="B391" s="121" t="s">
        <v>250</v>
      </c>
      <c r="C391" s="104" t="s">
        <v>20</v>
      </c>
      <c r="D391" s="86">
        <f>1047.1+1094</f>
        <v>2141.1</v>
      </c>
      <c r="E391" s="35"/>
      <c r="F391" s="49"/>
    </row>
    <row r="392" spans="1:6" ht="51" x14ac:dyDescent="0.2">
      <c r="A392" s="83" t="s">
        <v>237</v>
      </c>
      <c r="B392" s="133" t="s">
        <v>238</v>
      </c>
      <c r="C392" s="108"/>
      <c r="D392" s="80">
        <f t="shared" ref="D392:E393" si="43">D393</f>
        <v>1791.5</v>
      </c>
      <c r="E392" s="80">
        <f t="shared" si="43"/>
        <v>1791.5</v>
      </c>
      <c r="F392" s="49"/>
    </row>
    <row r="393" spans="1:6" ht="63.75" x14ac:dyDescent="0.2">
      <c r="A393" s="123" t="s">
        <v>10</v>
      </c>
      <c r="B393" s="121" t="s">
        <v>238</v>
      </c>
      <c r="C393" s="104" t="s">
        <v>11</v>
      </c>
      <c r="D393" s="86">
        <f t="shared" si="43"/>
        <v>1791.5</v>
      </c>
      <c r="E393" s="86">
        <f t="shared" si="43"/>
        <v>1791.5</v>
      </c>
      <c r="F393" s="49"/>
    </row>
    <row r="394" spans="1:6" ht="25.5" x14ac:dyDescent="0.2">
      <c r="A394" s="85" t="s">
        <v>12</v>
      </c>
      <c r="B394" s="121" t="s">
        <v>238</v>
      </c>
      <c r="C394" s="104" t="s">
        <v>16</v>
      </c>
      <c r="D394" s="86">
        <v>1791.5</v>
      </c>
      <c r="E394" s="86">
        <v>1791.5</v>
      </c>
      <c r="F394" s="49"/>
    </row>
    <row r="395" spans="1:6" ht="25.5" x14ac:dyDescent="0.2">
      <c r="A395" s="87" t="s">
        <v>240</v>
      </c>
      <c r="B395" s="133" t="s">
        <v>241</v>
      </c>
      <c r="C395" s="108"/>
      <c r="D395" s="80">
        <f t="shared" ref="D395:F396" si="44">D396</f>
        <v>4654.1000000000004</v>
      </c>
      <c r="E395" s="80">
        <f t="shared" si="44"/>
        <v>4295.6000000000004</v>
      </c>
      <c r="F395" s="80">
        <f t="shared" si="44"/>
        <v>274.2</v>
      </c>
    </row>
    <row r="396" spans="1:6" ht="25.5" x14ac:dyDescent="0.2">
      <c r="A396" s="88" t="s">
        <v>17</v>
      </c>
      <c r="B396" s="121" t="s">
        <v>241</v>
      </c>
      <c r="C396" s="104" t="s">
        <v>18</v>
      </c>
      <c r="D396" s="86">
        <f t="shared" si="44"/>
        <v>4654.1000000000004</v>
      </c>
      <c r="E396" s="86">
        <f t="shared" si="44"/>
        <v>4295.6000000000004</v>
      </c>
      <c r="F396" s="86">
        <f t="shared" si="44"/>
        <v>274.2</v>
      </c>
    </row>
    <row r="397" spans="1:6" ht="25.5" x14ac:dyDescent="0.2">
      <c r="A397" s="88" t="s">
        <v>19</v>
      </c>
      <c r="B397" s="121" t="s">
        <v>241</v>
      </c>
      <c r="C397" s="104" t="s">
        <v>20</v>
      </c>
      <c r="D397" s="86">
        <f>5183+84.3-613.2</f>
        <v>4654.1000000000004</v>
      </c>
      <c r="E397" s="86">
        <v>4295.6000000000004</v>
      </c>
      <c r="F397" s="86">
        <v>274.2</v>
      </c>
    </row>
    <row r="398" spans="1:6" ht="64.5" hidden="1" customHeight="1" x14ac:dyDescent="0.2">
      <c r="A398" s="106" t="s">
        <v>256</v>
      </c>
      <c r="B398" s="133" t="s">
        <v>257</v>
      </c>
      <c r="C398" s="108"/>
      <c r="D398" s="80">
        <f>D399</f>
        <v>0</v>
      </c>
      <c r="E398" s="80"/>
      <c r="F398" s="80">
        <f>F399</f>
        <v>0</v>
      </c>
    </row>
    <row r="399" spans="1:6" hidden="1" x14ac:dyDescent="0.2">
      <c r="A399" s="88" t="s">
        <v>104</v>
      </c>
      <c r="B399" s="121" t="s">
        <v>257</v>
      </c>
      <c r="C399" s="104" t="s">
        <v>105</v>
      </c>
      <c r="D399" s="86">
        <f>D400</f>
        <v>0</v>
      </c>
      <c r="E399" s="86"/>
      <c r="F399" s="86">
        <f>F400</f>
        <v>0</v>
      </c>
    </row>
    <row r="400" spans="1:6" ht="25.5" hidden="1" x14ac:dyDescent="0.2">
      <c r="A400" s="88" t="s">
        <v>103</v>
      </c>
      <c r="B400" s="121" t="s">
        <v>257</v>
      </c>
      <c r="C400" s="104" t="s">
        <v>106</v>
      </c>
      <c r="D400" s="86"/>
      <c r="E400" s="104"/>
      <c r="F400" s="86"/>
    </row>
    <row r="401" spans="1:6" ht="25.5" x14ac:dyDescent="0.2">
      <c r="A401" s="12" t="s">
        <v>62</v>
      </c>
      <c r="B401" s="39" t="s">
        <v>200</v>
      </c>
      <c r="C401" s="40"/>
      <c r="D401" s="91">
        <f>D402</f>
        <v>5817</v>
      </c>
      <c r="E401" s="40"/>
      <c r="F401" s="91">
        <f>F402</f>
        <v>5817</v>
      </c>
    </row>
    <row r="402" spans="1:6" ht="25.5" x14ac:dyDescent="0.2">
      <c r="A402" s="6" t="s">
        <v>17</v>
      </c>
      <c r="B402" s="34" t="s">
        <v>200</v>
      </c>
      <c r="C402" s="35" t="s">
        <v>18</v>
      </c>
      <c r="D402" s="49">
        <f>D403</f>
        <v>5817</v>
      </c>
      <c r="E402" s="35"/>
      <c r="F402" s="49">
        <f>F403</f>
        <v>5817</v>
      </c>
    </row>
    <row r="403" spans="1:6" ht="25.5" x14ac:dyDescent="0.2">
      <c r="A403" s="6" t="s">
        <v>19</v>
      </c>
      <c r="B403" s="34" t="s">
        <v>200</v>
      </c>
      <c r="C403" s="35" t="s">
        <v>20</v>
      </c>
      <c r="D403" s="49">
        <v>5817</v>
      </c>
      <c r="E403" s="35"/>
      <c r="F403" s="49">
        <v>5817</v>
      </c>
    </row>
    <row r="404" spans="1:6" ht="38.25" x14ac:dyDescent="0.2">
      <c r="A404" s="12" t="s">
        <v>63</v>
      </c>
      <c r="B404" s="39" t="s">
        <v>201</v>
      </c>
      <c r="C404" s="40"/>
      <c r="D404" s="91">
        <f>D407+D405</f>
        <v>150.30000000000001</v>
      </c>
      <c r="E404" s="40"/>
      <c r="F404" s="91">
        <f>F407+F405</f>
        <v>150.30000000000001</v>
      </c>
    </row>
    <row r="405" spans="1:6" ht="63.75" x14ac:dyDescent="0.2">
      <c r="A405" s="4" t="s">
        <v>10</v>
      </c>
      <c r="B405" s="34" t="s">
        <v>201</v>
      </c>
      <c r="C405" s="35" t="s">
        <v>11</v>
      </c>
      <c r="D405" s="49">
        <f>D406</f>
        <v>150.30000000000001</v>
      </c>
      <c r="E405" s="35"/>
      <c r="F405" s="49">
        <f>F406</f>
        <v>150.30000000000001</v>
      </c>
    </row>
    <row r="406" spans="1:6" ht="25.5" x14ac:dyDescent="0.2">
      <c r="A406" s="7" t="s">
        <v>12</v>
      </c>
      <c r="B406" s="34" t="s">
        <v>201</v>
      </c>
      <c r="C406" s="35" t="s">
        <v>16</v>
      </c>
      <c r="D406" s="49">
        <v>150.30000000000001</v>
      </c>
      <c r="E406" s="35"/>
      <c r="F406" s="49">
        <v>150.30000000000001</v>
      </c>
    </row>
    <row r="407" spans="1:6" ht="25.5" hidden="1" x14ac:dyDescent="0.2">
      <c r="A407" s="6" t="s">
        <v>17</v>
      </c>
      <c r="B407" s="34" t="s">
        <v>64</v>
      </c>
      <c r="C407" s="35" t="s">
        <v>18</v>
      </c>
      <c r="D407" s="49">
        <f>D408</f>
        <v>0</v>
      </c>
      <c r="E407" s="35"/>
      <c r="F407" s="49">
        <f>F408</f>
        <v>0</v>
      </c>
    </row>
    <row r="408" spans="1:6" ht="25.5" hidden="1" x14ac:dyDescent="0.2">
      <c r="A408" s="6" t="s">
        <v>19</v>
      </c>
      <c r="B408" s="34" t="s">
        <v>64</v>
      </c>
      <c r="C408" s="35" t="s">
        <v>20</v>
      </c>
      <c r="D408" s="49"/>
      <c r="E408" s="35"/>
      <c r="F408" s="49"/>
    </row>
    <row r="409" spans="1:6" ht="50.25" customHeight="1" x14ac:dyDescent="0.2">
      <c r="A409" s="16" t="s">
        <v>68</v>
      </c>
      <c r="B409" s="39" t="s">
        <v>69</v>
      </c>
      <c r="C409" s="35"/>
      <c r="D409" s="91">
        <f>D410</f>
        <v>3.5</v>
      </c>
      <c r="E409" s="35"/>
      <c r="F409" s="91">
        <f>F410</f>
        <v>3.5</v>
      </c>
    </row>
    <row r="410" spans="1:6" ht="25.5" x14ac:dyDescent="0.2">
      <c r="A410" s="50" t="s">
        <v>17</v>
      </c>
      <c r="B410" s="34" t="s">
        <v>69</v>
      </c>
      <c r="C410" s="35" t="s">
        <v>18</v>
      </c>
      <c r="D410" s="49">
        <f>D411</f>
        <v>3.5</v>
      </c>
      <c r="E410" s="35"/>
      <c r="F410" s="49">
        <f>F411</f>
        <v>3.5</v>
      </c>
    </row>
    <row r="411" spans="1:6" ht="25.5" x14ac:dyDescent="0.2">
      <c r="A411" s="8" t="s">
        <v>19</v>
      </c>
      <c r="B411" s="34" t="s">
        <v>69</v>
      </c>
      <c r="C411" s="35" t="s">
        <v>20</v>
      </c>
      <c r="D411" s="49">
        <v>3.5</v>
      </c>
      <c r="E411" s="35"/>
      <c r="F411" s="49">
        <v>3.5</v>
      </c>
    </row>
    <row r="412" spans="1:6" ht="15.75" customHeight="1" x14ac:dyDescent="0.2">
      <c r="A412" s="4" t="s">
        <v>101</v>
      </c>
      <c r="B412" s="34" t="s">
        <v>102</v>
      </c>
      <c r="C412" s="35"/>
      <c r="D412" s="76">
        <f>D413</f>
        <v>8077.7</v>
      </c>
      <c r="E412" s="35"/>
      <c r="F412" s="76"/>
    </row>
    <row r="413" spans="1:6" x14ac:dyDescent="0.2">
      <c r="A413" s="6" t="s">
        <v>104</v>
      </c>
      <c r="B413" s="34" t="s">
        <v>102</v>
      </c>
      <c r="C413" s="35" t="s">
        <v>105</v>
      </c>
      <c r="D413" s="49">
        <f>D414</f>
        <v>8077.7</v>
      </c>
      <c r="E413" s="35"/>
      <c r="F413" s="49"/>
    </row>
    <row r="414" spans="1:6" ht="25.5" x14ac:dyDescent="0.2">
      <c r="A414" s="6" t="s">
        <v>103</v>
      </c>
      <c r="B414" s="34" t="s">
        <v>102</v>
      </c>
      <c r="C414" s="35" t="s">
        <v>106</v>
      </c>
      <c r="D414" s="49">
        <f>8812-734.3</f>
        <v>8077.7</v>
      </c>
      <c r="E414" s="35"/>
      <c r="F414" s="49"/>
    </row>
    <row r="415" spans="1:6" ht="48.75" customHeight="1" x14ac:dyDescent="0.2">
      <c r="A415" s="48" t="s">
        <v>107</v>
      </c>
      <c r="B415" s="39" t="s">
        <v>108</v>
      </c>
      <c r="C415" s="35"/>
      <c r="D415" s="91">
        <f>D416</f>
        <v>4116.3</v>
      </c>
      <c r="E415" s="91"/>
      <c r="F415" s="91">
        <f t="shared" ref="F415" si="45">F416</f>
        <v>4116.3</v>
      </c>
    </row>
    <row r="416" spans="1:6" ht="16.5" customHeight="1" x14ac:dyDescent="0.2">
      <c r="A416" s="6" t="s">
        <v>39</v>
      </c>
      <c r="B416" s="34" t="s">
        <v>108</v>
      </c>
      <c r="C416" s="35" t="s">
        <v>40</v>
      </c>
      <c r="D416" s="49">
        <f>D417</f>
        <v>4116.3</v>
      </c>
      <c r="E416" s="35"/>
      <c r="F416" s="49">
        <f>F417</f>
        <v>4116.3</v>
      </c>
    </row>
    <row r="417" spans="1:6" ht="37.5" customHeight="1" x14ac:dyDescent="0.2">
      <c r="A417" s="6" t="s">
        <v>125</v>
      </c>
      <c r="B417" s="34" t="s">
        <v>108</v>
      </c>
      <c r="C417" s="35" t="s">
        <v>109</v>
      </c>
      <c r="D417" s="49">
        <v>4116.3</v>
      </c>
      <c r="E417" s="35"/>
      <c r="F417" s="49">
        <v>4116.3</v>
      </c>
    </row>
    <row r="418" spans="1:6" x14ac:dyDescent="0.2">
      <c r="A418" s="112" t="s">
        <v>221</v>
      </c>
      <c r="B418" s="44" t="s">
        <v>210</v>
      </c>
      <c r="C418" s="43"/>
      <c r="D418" s="103">
        <f>D419+D421</f>
        <v>1061.2</v>
      </c>
      <c r="E418" s="43"/>
      <c r="F418" s="103">
        <f>F419+F421</f>
        <v>1061.2</v>
      </c>
    </row>
    <row r="419" spans="1:6" ht="63.75" x14ac:dyDescent="0.2">
      <c r="A419" s="4" t="s">
        <v>10</v>
      </c>
      <c r="B419" s="41" t="s">
        <v>210</v>
      </c>
      <c r="C419" s="35" t="s">
        <v>11</v>
      </c>
      <c r="D419" s="95">
        <f>D420</f>
        <v>967.4</v>
      </c>
      <c r="E419" s="35"/>
      <c r="F419" s="95">
        <f>F420</f>
        <v>967.4</v>
      </c>
    </row>
    <row r="420" spans="1:6" ht="25.5" x14ac:dyDescent="0.2">
      <c r="A420" s="7" t="s">
        <v>12</v>
      </c>
      <c r="B420" s="41" t="s">
        <v>210</v>
      </c>
      <c r="C420" s="35" t="s">
        <v>16</v>
      </c>
      <c r="D420" s="95">
        <v>967.4</v>
      </c>
      <c r="E420" s="35"/>
      <c r="F420" s="95">
        <v>967.4</v>
      </c>
    </row>
    <row r="421" spans="1:6" ht="25.5" x14ac:dyDescent="0.2">
      <c r="A421" s="9" t="s">
        <v>17</v>
      </c>
      <c r="B421" s="41" t="s">
        <v>210</v>
      </c>
      <c r="C421" s="35" t="s">
        <v>18</v>
      </c>
      <c r="D421" s="49">
        <f>D422</f>
        <v>93.8</v>
      </c>
      <c r="E421" s="35"/>
      <c r="F421" s="49">
        <f>F422</f>
        <v>93.8</v>
      </c>
    </row>
    <row r="422" spans="1:6" ht="25.5" x14ac:dyDescent="0.2">
      <c r="A422" s="19" t="s">
        <v>19</v>
      </c>
      <c r="B422" s="41" t="s">
        <v>210</v>
      </c>
      <c r="C422" s="35" t="s">
        <v>20</v>
      </c>
      <c r="D422" s="49">
        <v>93.8</v>
      </c>
      <c r="E422" s="35"/>
      <c r="F422" s="49">
        <v>93.8</v>
      </c>
    </row>
    <row r="423" spans="1:6" ht="22.5" hidden="1" customHeight="1" x14ac:dyDescent="0.2">
      <c r="A423" s="20" t="s">
        <v>145</v>
      </c>
      <c r="B423" s="41" t="s">
        <v>146</v>
      </c>
      <c r="C423" s="35"/>
      <c r="D423" s="49">
        <f>D424</f>
        <v>0</v>
      </c>
      <c r="E423" s="35"/>
      <c r="F423" s="49">
        <f>F424</f>
        <v>0</v>
      </c>
    </row>
    <row r="424" spans="1:6" ht="27.75" hidden="1" customHeight="1" x14ac:dyDescent="0.2">
      <c r="A424" s="19" t="s">
        <v>104</v>
      </c>
      <c r="B424" s="41" t="s">
        <v>146</v>
      </c>
      <c r="C424" s="35" t="s">
        <v>105</v>
      </c>
      <c r="D424" s="49">
        <f>D425</f>
        <v>0</v>
      </c>
      <c r="E424" s="35"/>
      <c r="F424" s="49">
        <f>F425</f>
        <v>0</v>
      </c>
    </row>
    <row r="425" spans="1:6" ht="32.25" hidden="1" customHeight="1" x14ac:dyDescent="0.2">
      <c r="A425" s="19" t="s">
        <v>103</v>
      </c>
      <c r="B425" s="41" t="s">
        <v>146</v>
      </c>
      <c r="C425" s="35" t="s">
        <v>106</v>
      </c>
      <c r="D425" s="49"/>
      <c r="E425" s="35"/>
      <c r="F425" s="49"/>
    </row>
    <row r="426" spans="1:6" ht="21" customHeight="1" x14ac:dyDescent="0.2">
      <c r="A426" s="106" t="s">
        <v>199</v>
      </c>
      <c r="B426" s="100" t="s">
        <v>134</v>
      </c>
      <c r="C426" s="63"/>
      <c r="D426" s="80">
        <f t="shared" ref="D426:E427" si="46">D427</f>
        <v>34.6</v>
      </c>
      <c r="E426" s="80">
        <f t="shared" si="46"/>
        <v>34.6</v>
      </c>
      <c r="F426" s="80"/>
    </row>
    <row r="427" spans="1:6" ht="40.5" customHeight="1" x14ac:dyDescent="0.2">
      <c r="A427" s="85" t="s">
        <v>198</v>
      </c>
      <c r="B427" s="79" t="s">
        <v>134</v>
      </c>
      <c r="C427" s="63" t="s">
        <v>18</v>
      </c>
      <c r="D427" s="86">
        <f t="shared" si="46"/>
        <v>34.6</v>
      </c>
      <c r="E427" s="86">
        <f t="shared" si="46"/>
        <v>34.6</v>
      </c>
      <c r="F427" s="86"/>
    </row>
    <row r="428" spans="1:6" ht="40.5" customHeight="1" x14ac:dyDescent="0.2">
      <c r="A428" s="85" t="s">
        <v>17</v>
      </c>
      <c r="B428" s="79" t="s">
        <v>134</v>
      </c>
      <c r="C428" s="63" t="s">
        <v>20</v>
      </c>
      <c r="D428" s="86">
        <v>34.6</v>
      </c>
      <c r="E428" s="86">
        <v>34.6</v>
      </c>
      <c r="F428" s="86"/>
    </row>
    <row r="429" spans="1:6" ht="37.5" customHeight="1" x14ac:dyDescent="0.2">
      <c r="A429" s="15" t="s">
        <v>66</v>
      </c>
      <c r="B429" s="100" t="s">
        <v>219</v>
      </c>
      <c r="C429" s="63"/>
      <c r="D429" s="80">
        <f>D430</f>
        <v>34536.299999999996</v>
      </c>
      <c r="E429" s="63"/>
      <c r="F429" s="80"/>
    </row>
    <row r="430" spans="1:6" ht="40.5" customHeight="1" x14ac:dyDescent="0.2">
      <c r="A430" s="9" t="s">
        <v>17</v>
      </c>
      <c r="B430" s="79" t="s">
        <v>219</v>
      </c>
      <c r="C430" s="63" t="s">
        <v>18</v>
      </c>
      <c r="D430" s="86">
        <f>D431</f>
        <v>34536.299999999996</v>
      </c>
      <c r="E430" s="63"/>
      <c r="F430" s="86"/>
    </row>
    <row r="431" spans="1:6" ht="40.5" customHeight="1" x14ac:dyDescent="0.2">
      <c r="A431" s="9" t="s">
        <v>19</v>
      </c>
      <c r="B431" s="79" t="s">
        <v>219</v>
      </c>
      <c r="C431" s="63" t="s">
        <v>20</v>
      </c>
      <c r="D431" s="86">
        <f>34636.1-6769.2+6669.4</f>
        <v>34536.299999999996</v>
      </c>
      <c r="E431" s="63"/>
      <c r="F431" s="86"/>
    </row>
    <row r="432" spans="1:6" ht="34.5" customHeight="1" x14ac:dyDescent="0.2">
      <c r="A432" s="87" t="s">
        <v>318</v>
      </c>
      <c r="B432" s="115" t="s">
        <v>354</v>
      </c>
      <c r="C432" s="147"/>
      <c r="D432" s="134">
        <f>D433</f>
        <v>6465.1</v>
      </c>
      <c r="E432" s="63"/>
      <c r="F432" s="86"/>
    </row>
    <row r="433" spans="1:6" ht="34.5" customHeight="1" x14ac:dyDescent="0.2">
      <c r="A433" s="124" t="s">
        <v>39</v>
      </c>
      <c r="B433" s="114" t="s">
        <v>354</v>
      </c>
      <c r="C433" s="104" t="s">
        <v>40</v>
      </c>
      <c r="D433" s="125">
        <f>D434</f>
        <v>6465.1</v>
      </c>
      <c r="E433" s="63"/>
      <c r="F433" s="86"/>
    </row>
    <row r="434" spans="1:6" ht="34.5" customHeight="1" x14ac:dyDescent="0.2">
      <c r="A434" s="85" t="s">
        <v>54</v>
      </c>
      <c r="B434" s="114" t="s">
        <v>354</v>
      </c>
      <c r="C434" s="104" t="s">
        <v>55</v>
      </c>
      <c r="D434" s="125">
        <v>6465.1</v>
      </c>
      <c r="E434" s="63"/>
      <c r="F434" s="86"/>
    </row>
    <row r="435" spans="1:6" ht="34.5" customHeight="1" x14ac:dyDescent="0.2">
      <c r="A435" s="148" t="s">
        <v>360</v>
      </c>
      <c r="B435" s="70" t="s">
        <v>361</v>
      </c>
      <c r="C435" s="113"/>
      <c r="D435" s="91">
        <f>D436</f>
        <v>5.4</v>
      </c>
      <c r="E435" s="63"/>
      <c r="F435" s="86"/>
    </row>
    <row r="436" spans="1:6" ht="34.5" customHeight="1" x14ac:dyDescent="0.2">
      <c r="A436" s="9" t="s">
        <v>17</v>
      </c>
      <c r="B436" s="62" t="s">
        <v>361</v>
      </c>
      <c r="C436" s="63" t="s">
        <v>18</v>
      </c>
      <c r="D436" s="49">
        <f>D437</f>
        <v>5.4</v>
      </c>
      <c r="E436" s="63"/>
      <c r="F436" s="86"/>
    </row>
    <row r="437" spans="1:6" ht="34.5" customHeight="1" x14ac:dyDescent="0.2">
      <c r="A437" s="9" t="s">
        <v>19</v>
      </c>
      <c r="B437" s="62" t="s">
        <v>361</v>
      </c>
      <c r="C437" s="63" t="s">
        <v>20</v>
      </c>
      <c r="D437" s="49">
        <v>5.4</v>
      </c>
      <c r="E437" s="63"/>
      <c r="F437" s="86"/>
    </row>
    <row r="438" spans="1:6" ht="33.75" customHeight="1" x14ac:dyDescent="0.2">
      <c r="A438" s="9" t="s">
        <v>319</v>
      </c>
      <c r="B438" s="62" t="s">
        <v>316</v>
      </c>
      <c r="C438" s="104"/>
      <c r="D438" s="86">
        <f>D439</f>
        <v>1899.8</v>
      </c>
      <c r="E438" s="63"/>
      <c r="F438" s="86"/>
    </row>
    <row r="439" spans="1:6" ht="30" customHeight="1" x14ac:dyDescent="0.2">
      <c r="A439" s="9" t="s">
        <v>104</v>
      </c>
      <c r="B439" s="62" t="s">
        <v>316</v>
      </c>
      <c r="C439" s="104" t="s">
        <v>105</v>
      </c>
      <c r="D439" s="86">
        <f>D440</f>
        <v>1899.8</v>
      </c>
      <c r="E439" s="63"/>
      <c r="F439" s="86"/>
    </row>
    <row r="440" spans="1:6" ht="26.25" customHeight="1" x14ac:dyDescent="0.2">
      <c r="A440" s="9" t="s">
        <v>328</v>
      </c>
      <c r="B440" s="62" t="s">
        <v>316</v>
      </c>
      <c r="C440" s="104" t="s">
        <v>317</v>
      </c>
      <c r="D440" s="86">
        <v>1899.8</v>
      </c>
      <c r="E440" s="63"/>
      <c r="F440" s="86"/>
    </row>
    <row r="441" spans="1:6" ht="34.5" customHeight="1" x14ac:dyDescent="0.2">
      <c r="A441" s="124" t="s">
        <v>314</v>
      </c>
      <c r="B441" s="121" t="s">
        <v>315</v>
      </c>
      <c r="C441" s="104"/>
      <c r="D441" s="86">
        <f>D442</f>
        <v>34452.9</v>
      </c>
      <c r="E441" s="63"/>
      <c r="F441" s="86"/>
    </row>
    <row r="442" spans="1:6" ht="34.5" customHeight="1" x14ac:dyDescent="0.2">
      <c r="A442" s="85" t="s">
        <v>17</v>
      </c>
      <c r="B442" s="121" t="s">
        <v>315</v>
      </c>
      <c r="C442" s="104" t="s">
        <v>18</v>
      </c>
      <c r="D442" s="86">
        <f>D443</f>
        <v>34452.9</v>
      </c>
      <c r="E442" s="63"/>
      <c r="F442" s="86"/>
    </row>
    <row r="443" spans="1:6" ht="34.5" customHeight="1" x14ac:dyDescent="0.2">
      <c r="A443" s="29" t="s">
        <v>19</v>
      </c>
      <c r="B443" s="121" t="s">
        <v>315</v>
      </c>
      <c r="C443" s="63" t="s">
        <v>20</v>
      </c>
      <c r="D443" s="86">
        <v>34452.9</v>
      </c>
      <c r="E443" s="63"/>
      <c r="F443" s="86"/>
    </row>
    <row r="444" spans="1:6" ht="28.5" hidden="1" customHeight="1" x14ac:dyDescent="0.2">
      <c r="A444" s="110" t="s">
        <v>355</v>
      </c>
      <c r="B444" s="140" t="s">
        <v>335</v>
      </c>
      <c r="C444" s="113"/>
      <c r="D444" s="91">
        <f t="shared" ref="D444:F445" si="47">D445</f>
        <v>0</v>
      </c>
      <c r="E444" s="91">
        <f t="shared" si="47"/>
        <v>0</v>
      </c>
      <c r="F444" s="91">
        <f t="shared" si="47"/>
        <v>0</v>
      </c>
    </row>
    <row r="445" spans="1:6" ht="34.5" hidden="1" customHeight="1" x14ac:dyDescent="0.2">
      <c r="A445" s="67" t="s">
        <v>104</v>
      </c>
      <c r="B445" s="66" t="s">
        <v>335</v>
      </c>
      <c r="C445" s="63" t="s">
        <v>105</v>
      </c>
      <c r="D445" s="49">
        <f t="shared" si="47"/>
        <v>0</v>
      </c>
      <c r="E445" s="49">
        <f t="shared" si="47"/>
        <v>0</v>
      </c>
      <c r="F445" s="49">
        <f t="shared" si="47"/>
        <v>0</v>
      </c>
    </row>
    <row r="446" spans="1:6" ht="34.5" hidden="1" customHeight="1" x14ac:dyDescent="0.2">
      <c r="A446" s="27" t="s">
        <v>103</v>
      </c>
      <c r="B446" s="66" t="s">
        <v>335</v>
      </c>
      <c r="C446" s="63" t="s">
        <v>106</v>
      </c>
      <c r="D446" s="49"/>
      <c r="E446" s="49"/>
      <c r="F446" s="49"/>
    </row>
    <row r="447" spans="1:6" ht="34.5" hidden="1" customHeight="1" x14ac:dyDescent="0.2">
      <c r="A447" s="105" t="s">
        <v>329</v>
      </c>
      <c r="B447" s="133" t="s">
        <v>331</v>
      </c>
      <c r="C447" s="108"/>
      <c r="D447" s="80">
        <f>D448</f>
        <v>0</v>
      </c>
      <c r="E447" s="80"/>
      <c r="F447" s="80">
        <f>F448</f>
        <v>0</v>
      </c>
    </row>
    <row r="448" spans="1:6" ht="34.5" hidden="1" customHeight="1" x14ac:dyDescent="0.2">
      <c r="A448" s="85" t="s">
        <v>17</v>
      </c>
      <c r="B448" s="121" t="s">
        <v>331</v>
      </c>
      <c r="C448" s="104" t="s">
        <v>18</v>
      </c>
      <c r="D448" s="86">
        <f>D449</f>
        <v>0</v>
      </c>
      <c r="E448" s="86"/>
      <c r="F448" s="86">
        <f>F449</f>
        <v>0</v>
      </c>
    </row>
    <row r="449" spans="1:9" ht="34.5" hidden="1" customHeight="1" x14ac:dyDescent="0.2">
      <c r="A449" s="29" t="s">
        <v>19</v>
      </c>
      <c r="B449" s="121" t="s">
        <v>331</v>
      </c>
      <c r="C449" s="63" t="s">
        <v>20</v>
      </c>
      <c r="D449" s="86"/>
      <c r="E449" s="86"/>
      <c r="F449" s="86"/>
    </row>
    <row r="450" spans="1:9" ht="34.5" hidden="1" customHeight="1" x14ac:dyDescent="0.2">
      <c r="A450" s="105" t="s">
        <v>330</v>
      </c>
      <c r="B450" s="133" t="s">
        <v>332</v>
      </c>
      <c r="C450" s="108"/>
      <c r="D450" s="80">
        <f>D451</f>
        <v>0</v>
      </c>
      <c r="E450" s="80"/>
      <c r="F450" s="80">
        <f>F451</f>
        <v>0</v>
      </c>
    </row>
    <row r="451" spans="1:9" ht="34.5" hidden="1" customHeight="1" x14ac:dyDescent="0.2">
      <c r="A451" s="85" t="s">
        <v>17</v>
      </c>
      <c r="B451" s="121" t="s">
        <v>332</v>
      </c>
      <c r="C451" s="104" t="s">
        <v>18</v>
      </c>
      <c r="D451" s="86">
        <f>D452</f>
        <v>0</v>
      </c>
      <c r="E451" s="86"/>
      <c r="F451" s="86">
        <f>F452</f>
        <v>0</v>
      </c>
    </row>
    <row r="452" spans="1:9" ht="34.5" hidden="1" customHeight="1" x14ac:dyDescent="0.2">
      <c r="A452" s="29" t="s">
        <v>19</v>
      </c>
      <c r="B452" s="121" t="s">
        <v>332</v>
      </c>
      <c r="C452" s="63" t="s">
        <v>20</v>
      </c>
      <c r="D452" s="86"/>
      <c r="E452" s="86"/>
      <c r="F452" s="86"/>
    </row>
    <row r="453" spans="1:9" ht="34.5" hidden="1" customHeight="1" x14ac:dyDescent="0.2">
      <c r="A453" s="110" t="s">
        <v>333</v>
      </c>
      <c r="B453" s="70" t="s">
        <v>334</v>
      </c>
      <c r="C453" s="113"/>
      <c r="D453" s="91">
        <f>D454</f>
        <v>0</v>
      </c>
      <c r="E453" s="91"/>
      <c r="F453" s="91">
        <f>F454</f>
        <v>0</v>
      </c>
    </row>
    <row r="454" spans="1:9" ht="34.5" hidden="1" customHeight="1" x14ac:dyDescent="0.2">
      <c r="A454" s="29" t="s">
        <v>17</v>
      </c>
      <c r="B454" s="62" t="s">
        <v>334</v>
      </c>
      <c r="C454" s="63" t="s">
        <v>18</v>
      </c>
      <c r="D454" s="49">
        <f>D455</f>
        <v>0</v>
      </c>
      <c r="E454" s="49"/>
      <c r="F454" s="49">
        <f>F455</f>
        <v>0</v>
      </c>
    </row>
    <row r="455" spans="1:9" ht="34.5" hidden="1" customHeight="1" x14ac:dyDescent="0.2">
      <c r="A455" s="29" t="s">
        <v>19</v>
      </c>
      <c r="B455" s="62" t="s">
        <v>334</v>
      </c>
      <c r="C455" s="63" t="s">
        <v>20</v>
      </c>
      <c r="D455" s="49"/>
      <c r="E455" s="49"/>
      <c r="F455" s="49"/>
    </row>
    <row r="456" spans="1:9" ht="27" customHeight="1" x14ac:dyDescent="0.2">
      <c r="A456" s="110" t="s">
        <v>234</v>
      </c>
      <c r="B456" s="70" t="s">
        <v>233</v>
      </c>
      <c r="C456" s="113"/>
      <c r="D456" s="80">
        <f>D457</f>
        <v>67069.7</v>
      </c>
      <c r="E456" s="113"/>
      <c r="F456" s="80">
        <f>F457</f>
        <v>67069.7</v>
      </c>
    </row>
    <row r="457" spans="1:9" ht="30" customHeight="1" x14ac:dyDescent="0.2">
      <c r="A457" s="9" t="s">
        <v>17</v>
      </c>
      <c r="B457" s="62" t="s">
        <v>233</v>
      </c>
      <c r="C457" s="63" t="s">
        <v>18</v>
      </c>
      <c r="D457" s="86">
        <f>D458</f>
        <v>67069.7</v>
      </c>
      <c r="E457" s="63"/>
      <c r="F457" s="86">
        <f>F458</f>
        <v>67069.7</v>
      </c>
    </row>
    <row r="458" spans="1:9" ht="29.25" customHeight="1" x14ac:dyDescent="0.2">
      <c r="A458" s="9" t="s">
        <v>19</v>
      </c>
      <c r="B458" s="62" t="s">
        <v>233</v>
      </c>
      <c r="C458" s="63" t="s">
        <v>20</v>
      </c>
      <c r="D458" s="86">
        <v>67069.7</v>
      </c>
      <c r="E458" s="63"/>
      <c r="F458" s="86">
        <v>67069.7</v>
      </c>
    </row>
    <row r="459" spans="1:9" s="97" customFormat="1" x14ac:dyDescent="0.2">
      <c r="A459" s="101" t="s">
        <v>123</v>
      </c>
      <c r="B459" s="98"/>
      <c r="C459" s="98"/>
      <c r="D459" s="96">
        <f>D10+D33+D40+D44+D94+D220+D224+D267+D273+D279+D285+D291+D294+D317+D333+D336+D348+D351+D36+D324+D91+D85+D264+D270+D282+D308+D314+D320+D330+D339+D342+D345</f>
        <v>1940186.2999999996</v>
      </c>
      <c r="E459" s="96">
        <f>E10+E33+E40+E44+E94+E220+E224+E267+E273+E279+E285+E291+E294+E317+E333+E336+E348+E351+E36+E324+E91+E85+E264+E270+E282+E308+E314+E320+E330+E339+E342+E345</f>
        <v>337832.1</v>
      </c>
      <c r="F459" s="96">
        <f>F10+F33+F40+F44+F94+F220+F224+F267+F273+F279+F285+F291+F294+F317+F333+F336+F348+F351+F36+F324+F91+F85+F264+F270+F282+F308+F314+F320+F330+F339+F342+F345</f>
        <v>749962.8</v>
      </c>
      <c r="I459" s="99"/>
    </row>
    <row r="461" spans="1:9" x14ac:dyDescent="0.2">
      <c r="D461" s="131"/>
      <c r="E461" s="131"/>
      <c r="F461" s="13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2024-11-15T04:36:11Z</cp:lastPrinted>
  <dcterms:created xsi:type="dcterms:W3CDTF">2016-11-29T07:19:37Z</dcterms:created>
  <dcterms:modified xsi:type="dcterms:W3CDTF">2026-04-07T01:02:42Z</dcterms:modified>
</cp:coreProperties>
</file>